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ICM-189_B300\Nitrogen\"/>
    </mc:Choice>
  </mc:AlternateContent>
  <bookViews>
    <workbookView xWindow="0" yWindow="0" windowWidth="15348" windowHeight="4608" xr2:uid="{00000000-000D-0000-FFFF-FFFF00000000}"/>
  </bookViews>
  <sheets>
    <sheet name="Nitrogen_B300" sheetId="1" r:id="rId1"/>
  </sheets>
  <definedNames>
    <definedName name="A750CR" localSheetId="0">Nitrogen_B300!$B$3:$B$456</definedName>
    <definedName name="A945CR." localSheetId="0">Nitrogen_B300!$B$3:$B$516</definedName>
    <definedName name="A968CR." localSheetId="0">Nitrogen_B300!$B$3:$B$516</definedName>
    <definedName name="A994CR." localSheetId="0">Nitrogen_B300!$B$3:$B$516</definedName>
    <definedName name="B008CR." localSheetId="0">Nitrogen_B300!$B$3:$B$516</definedName>
    <definedName name="B012CR._1" localSheetId="0">Nitrogen_B300!$B$3:$B$516</definedName>
    <definedName name="B052CR." localSheetId="0">Nitrogen_B300!$B$3:$B$516</definedName>
    <definedName name="B055CR." localSheetId="0">Nitrogen_B300!$B$3:$B$516</definedName>
    <definedName name="B064CR." localSheetId="0">Nitrogen_B300!$B$3:$B$516</definedName>
    <definedName name="B067CR." localSheetId="0">Nitrogen_B300!$B$3:$B$516</definedName>
    <definedName name="B075CR." localSheetId="0">Nitrogen_B300!$B$3:$B$516</definedName>
    <definedName name="B097CR." localSheetId="0">Nitrogen_B300!$B$3:$B$1116</definedName>
    <definedName name="B124CR." localSheetId="0">Nitrogen_B300!$B$3:$B$516</definedName>
    <definedName name="B143CR." localSheetId="0">Nitrogen_B300!$B$3:$B$516</definedName>
    <definedName name="solver_adj" localSheetId="0" hidden="1">Nitrogen_B300!$G$7:$H$9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Nitrogen_B300!$M$12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V14" i="1" s="1"/>
  <c r="P14" i="1" a="1"/>
  <c r="Q14" i="1" s="1"/>
  <c r="U16" i="1" l="1"/>
  <c r="U14" i="1"/>
  <c r="V15" i="1"/>
  <c r="U15" i="1"/>
  <c r="V16" i="1"/>
  <c r="P15" i="1"/>
  <c r="P16" i="1"/>
  <c r="P14" i="1"/>
  <c r="Q15" i="1"/>
  <c r="Q16" i="1"/>
  <c r="M7" i="1" l="1"/>
  <c r="H3" i="1" l="1"/>
  <c r="G3" i="1"/>
  <c r="H4" i="1"/>
  <c r="G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178" i="1" l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<sst xmlns="http://schemas.openxmlformats.org/spreadsheetml/2006/main" count="39" uniqueCount="35">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</sst>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Nitrogen_B300!$E$14:$E$1115</c:f>
              <c:numCache>
                <c:formatCode>General</c:formatCode>
                <c:ptCount val="1102"/>
                <c:pt idx="0">
                  <c:v>-8.3192300261987668</c:v>
                </c:pt>
                <c:pt idx="1">
                  <c:v>-11.31806922299927</c:v>
                </c:pt>
                <c:pt idx="2">
                  <c:v>1.6830915802002551</c:v>
                </c:pt>
                <c:pt idx="3">
                  <c:v>21.68425238339978</c:v>
                </c:pt>
                <c:pt idx="4">
                  <c:v>1.6854131865993054</c:v>
                </c:pt>
                <c:pt idx="5">
                  <c:v>-21.313426010201169</c:v>
                </c:pt>
                <c:pt idx="6">
                  <c:v>-2.3122652070016443</c:v>
                </c:pt>
                <c:pt idx="7">
                  <c:v>-1.3111044038021191</c:v>
                </c:pt>
                <c:pt idx="8">
                  <c:v>11.690056399397406</c:v>
                </c:pt>
                <c:pt idx="9">
                  <c:v>-4.3087827974030688</c:v>
                </c:pt>
                <c:pt idx="10">
                  <c:v>-6.3076219942035436</c:v>
                </c:pt>
                <c:pt idx="11">
                  <c:v>19.693538808995953</c:v>
                </c:pt>
                <c:pt idx="12">
                  <c:v>-25.30530038780455</c:v>
                </c:pt>
                <c:pt idx="13">
                  <c:v>12.695860415394975</c:v>
                </c:pt>
                <c:pt idx="14">
                  <c:v>15.6970212185945</c:v>
                </c:pt>
                <c:pt idx="15">
                  <c:v>2.6981820217940253</c:v>
                </c:pt>
                <c:pt idx="16">
                  <c:v>1.6993428249935505</c:v>
                </c:pt>
                <c:pt idx="17">
                  <c:v>5.7005036281930757</c:v>
                </c:pt>
                <c:pt idx="18">
                  <c:v>-4.2983355686073992</c:v>
                </c:pt>
                <c:pt idx="19">
                  <c:v>-4.297174765407874</c:v>
                </c:pt>
                <c:pt idx="20">
                  <c:v>-15.296013962208349</c:v>
                </c:pt>
                <c:pt idx="21">
                  <c:v>-20.294853159008824</c:v>
                </c:pt>
                <c:pt idx="22">
                  <c:v>-2.293692355809327</c:v>
                </c:pt>
                <c:pt idx="23">
                  <c:v>-12.292531552609802</c:v>
                </c:pt>
                <c:pt idx="24">
                  <c:v>13.708629250589723</c:v>
                </c:pt>
                <c:pt idx="25">
                  <c:v>4.7097900537892485</c:v>
                </c:pt>
                <c:pt idx="26">
                  <c:v>-2.2890491430112263</c:v>
                </c:pt>
                <c:pt idx="27">
                  <c:v>10.712111660188299</c:v>
                </c:pt>
                <c:pt idx="28">
                  <c:v>4.713272463387824</c:v>
                </c:pt>
                <c:pt idx="29">
                  <c:v>9.7144332665873492</c:v>
                </c:pt>
                <c:pt idx="30">
                  <c:v>-10.284405930213154</c:v>
                </c:pt>
                <c:pt idx="31">
                  <c:v>17.716754872986371</c:v>
                </c:pt>
                <c:pt idx="32">
                  <c:v>-10.282084323814104</c:v>
                </c:pt>
                <c:pt idx="33">
                  <c:v>-18.280923520614579</c:v>
                </c:pt>
                <c:pt idx="34">
                  <c:v>4.7202372825849181</c:v>
                </c:pt>
                <c:pt idx="35">
                  <c:v>1.7213980857844433</c:v>
                </c:pt>
                <c:pt idx="36">
                  <c:v>-3.2774411110160315</c:v>
                </c:pt>
                <c:pt idx="37">
                  <c:v>19.723719692183494</c:v>
                </c:pt>
                <c:pt idx="38">
                  <c:v>26.724880495383019</c:v>
                </c:pt>
                <c:pt idx="39">
                  <c:v>12.726041298582544</c:v>
                </c:pt>
                <c:pt idx="40">
                  <c:v>40.727202101782069</c:v>
                </c:pt>
                <c:pt idx="41">
                  <c:v>-9.2716370950184057</c:v>
                </c:pt>
                <c:pt idx="42">
                  <c:v>-8.270476291818909</c:v>
                </c:pt>
                <c:pt idx="43">
                  <c:v>8.7306845113806162</c:v>
                </c:pt>
                <c:pt idx="44">
                  <c:v>5.7318453145801413</c:v>
                </c:pt>
                <c:pt idx="45">
                  <c:v>37.733006117779667</c:v>
                </c:pt>
                <c:pt idx="46">
                  <c:v>14.734166920979192</c:v>
                </c:pt>
                <c:pt idx="47">
                  <c:v>12.735327724178717</c:v>
                </c:pt>
                <c:pt idx="48">
                  <c:v>12.736488527378242</c:v>
                </c:pt>
                <c:pt idx="49">
                  <c:v>25.737649330577767</c:v>
                </c:pt>
                <c:pt idx="50">
                  <c:v>25.738810133777292</c:v>
                </c:pt>
                <c:pt idx="51">
                  <c:v>-27.260029063023183</c:v>
                </c:pt>
                <c:pt idx="52">
                  <c:v>-3.2588682598236858</c:v>
                </c:pt>
                <c:pt idx="53">
                  <c:v>-3.2577074566241606</c:v>
                </c:pt>
                <c:pt idx="54">
                  <c:v>5.7434533465753645</c:v>
                </c:pt>
                <c:pt idx="55">
                  <c:v>-3.2553858502251387</c:v>
                </c:pt>
                <c:pt idx="56">
                  <c:v>-13.254225047025614</c:v>
                </c:pt>
                <c:pt idx="57">
                  <c:v>-16.253064243826088</c:v>
                </c:pt>
                <c:pt idx="58">
                  <c:v>-15.251903440626563</c:v>
                </c:pt>
                <c:pt idx="59">
                  <c:v>31.749257362572962</c:v>
                </c:pt>
                <c:pt idx="60">
                  <c:v>5.7504181657724871</c:v>
                </c:pt>
                <c:pt idx="61">
                  <c:v>29.751578968972012</c:v>
                </c:pt>
                <c:pt idx="62">
                  <c:v>-8.2472602278284626</c:v>
                </c:pt>
                <c:pt idx="63">
                  <c:v>30.753900575371034</c:v>
                </c:pt>
                <c:pt idx="64">
                  <c:v>22.755061378570559</c:v>
                </c:pt>
                <c:pt idx="65">
                  <c:v>14.756222181770084</c:v>
                </c:pt>
                <c:pt idx="66">
                  <c:v>-2.2426170150303903</c:v>
                </c:pt>
                <c:pt idx="67">
                  <c:v>46.758543788169135</c:v>
                </c:pt>
                <c:pt idx="68">
                  <c:v>-16.24029540863134</c:v>
                </c:pt>
                <c:pt idx="69">
                  <c:v>5.7608653945681851</c:v>
                </c:pt>
                <c:pt idx="70">
                  <c:v>6.7620261977677103</c:v>
                </c:pt>
                <c:pt idx="71">
                  <c:v>9.763187000967207</c:v>
                </c:pt>
                <c:pt idx="72">
                  <c:v>33.764347804166732</c:v>
                </c:pt>
                <c:pt idx="73">
                  <c:v>22.765508607366257</c:v>
                </c:pt>
                <c:pt idx="74">
                  <c:v>11.766669410565783</c:v>
                </c:pt>
                <c:pt idx="75">
                  <c:v>-5.2321697862346923</c:v>
                </c:pt>
                <c:pt idx="76">
                  <c:v>13.768991016964833</c:v>
                </c:pt>
                <c:pt idx="77">
                  <c:v>21.77015182016433</c:v>
                </c:pt>
                <c:pt idx="78">
                  <c:v>11.771312623363855</c:v>
                </c:pt>
                <c:pt idx="79">
                  <c:v>27.77247342656338</c:v>
                </c:pt>
                <c:pt idx="80">
                  <c:v>-10.226365770237095</c:v>
                </c:pt>
                <c:pt idx="81">
                  <c:v>4.7747950329624302</c:v>
                </c:pt>
                <c:pt idx="82">
                  <c:v>9.775955836161927</c:v>
                </c:pt>
                <c:pt idx="83">
                  <c:v>3.7771166393614521</c:v>
                </c:pt>
                <c:pt idx="84">
                  <c:v>30.778277442560977</c:v>
                </c:pt>
                <c:pt idx="85">
                  <c:v>13.779438245760502</c:v>
                </c:pt>
                <c:pt idx="86">
                  <c:v>21.780599048960028</c:v>
                </c:pt>
                <c:pt idx="87">
                  <c:v>44.781759852159553</c:v>
                </c:pt>
                <c:pt idx="88">
                  <c:v>38.782920655359078</c:v>
                </c:pt>
                <c:pt idx="89">
                  <c:v>39.784081458558603</c:v>
                </c:pt>
                <c:pt idx="90">
                  <c:v>55.785242261758128</c:v>
                </c:pt>
                <c:pt idx="91">
                  <c:v>61.786403064957653</c:v>
                </c:pt>
                <c:pt idx="92">
                  <c:v>45.787563868157179</c:v>
                </c:pt>
                <c:pt idx="93">
                  <c:v>75.788724671356675</c:v>
                </c:pt>
                <c:pt idx="94">
                  <c:v>47.789885474556201</c:v>
                </c:pt>
                <c:pt idx="95">
                  <c:v>80.791046277755726</c:v>
                </c:pt>
                <c:pt idx="96">
                  <c:v>117.79220708095525</c:v>
                </c:pt>
                <c:pt idx="97">
                  <c:v>86.793367884154776</c:v>
                </c:pt>
                <c:pt idx="98">
                  <c:v>76.794528687354301</c:v>
                </c:pt>
                <c:pt idx="99">
                  <c:v>112.7956894905538</c:v>
                </c:pt>
                <c:pt idx="100">
                  <c:v>112.79685029375332</c:v>
                </c:pt>
                <c:pt idx="101">
                  <c:v>89.798011096952848</c:v>
                </c:pt>
                <c:pt idx="102">
                  <c:v>102.79917190015237</c:v>
                </c:pt>
                <c:pt idx="103">
                  <c:v>117.80033270335187</c:v>
                </c:pt>
                <c:pt idx="104">
                  <c:v>159.8014935065514</c:v>
                </c:pt>
                <c:pt idx="105">
                  <c:v>162.80265430975092</c:v>
                </c:pt>
                <c:pt idx="106">
                  <c:v>131.80381511295045</c:v>
                </c:pt>
                <c:pt idx="107">
                  <c:v>136.80497591614997</c:v>
                </c:pt>
                <c:pt idx="108">
                  <c:v>161.8061367193495</c:v>
                </c:pt>
                <c:pt idx="109">
                  <c:v>166.80729752254902</c:v>
                </c:pt>
                <c:pt idx="110">
                  <c:v>185.80845832574855</c:v>
                </c:pt>
                <c:pt idx="111">
                  <c:v>194.80961912894804</c:v>
                </c:pt>
                <c:pt idx="112">
                  <c:v>169.81077993214757</c:v>
                </c:pt>
                <c:pt idx="113">
                  <c:v>208.81194073534709</c:v>
                </c:pt>
                <c:pt idx="114">
                  <c:v>175.81310153854662</c:v>
                </c:pt>
                <c:pt idx="115">
                  <c:v>176.81426234174614</c:v>
                </c:pt>
                <c:pt idx="116">
                  <c:v>206.81542314494567</c:v>
                </c:pt>
                <c:pt idx="117">
                  <c:v>216.81658394814519</c:v>
                </c:pt>
                <c:pt idx="118">
                  <c:v>234.81774475134472</c:v>
                </c:pt>
                <c:pt idx="119">
                  <c:v>249.81890555454424</c:v>
                </c:pt>
                <c:pt idx="120">
                  <c:v>214.82006635774377</c:v>
                </c:pt>
                <c:pt idx="121">
                  <c:v>239.82122716094327</c:v>
                </c:pt>
                <c:pt idx="122">
                  <c:v>279.82238796414276</c:v>
                </c:pt>
                <c:pt idx="123">
                  <c:v>249.82354876734229</c:v>
                </c:pt>
                <c:pt idx="124">
                  <c:v>250.82470957054181</c:v>
                </c:pt>
                <c:pt idx="125">
                  <c:v>294.82587037374134</c:v>
                </c:pt>
                <c:pt idx="126">
                  <c:v>236.82703117694086</c:v>
                </c:pt>
                <c:pt idx="127">
                  <c:v>312.82819198014039</c:v>
                </c:pt>
                <c:pt idx="128">
                  <c:v>292.82935278333991</c:v>
                </c:pt>
                <c:pt idx="129">
                  <c:v>280.83051358653944</c:v>
                </c:pt>
                <c:pt idx="130">
                  <c:v>290.83167438973896</c:v>
                </c:pt>
                <c:pt idx="131">
                  <c:v>279.83283519293849</c:v>
                </c:pt>
                <c:pt idx="132">
                  <c:v>260.83399599613801</c:v>
                </c:pt>
                <c:pt idx="133">
                  <c:v>304.83515679933748</c:v>
                </c:pt>
                <c:pt idx="134">
                  <c:v>284.83631760253706</c:v>
                </c:pt>
                <c:pt idx="135">
                  <c:v>324.83747840573653</c:v>
                </c:pt>
                <c:pt idx="136">
                  <c:v>287.83863920893612</c:v>
                </c:pt>
                <c:pt idx="137">
                  <c:v>301.83980001213558</c:v>
                </c:pt>
                <c:pt idx="138">
                  <c:v>294.84096081533517</c:v>
                </c:pt>
                <c:pt idx="139">
                  <c:v>309.84212161853463</c:v>
                </c:pt>
                <c:pt idx="140">
                  <c:v>297.84328242173422</c:v>
                </c:pt>
                <c:pt idx="141">
                  <c:v>278.84444322493368</c:v>
                </c:pt>
                <c:pt idx="142">
                  <c:v>261.84560402813321</c:v>
                </c:pt>
                <c:pt idx="143">
                  <c:v>224.84676483133273</c:v>
                </c:pt>
                <c:pt idx="144">
                  <c:v>314.8479256345322</c:v>
                </c:pt>
                <c:pt idx="145">
                  <c:v>245.84908643773176</c:v>
                </c:pt>
                <c:pt idx="146">
                  <c:v>265.85024724093125</c:v>
                </c:pt>
                <c:pt idx="147">
                  <c:v>230.85140804413081</c:v>
                </c:pt>
                <c:pt idx="148">
                  <c:v>240.85256884733033</c:v>
                </c:pt>
                <c:pt idx="149">
                  <c:v>231.85372965052986</c:v>
                </c:pt>
                <c:pt idx="150">
                  <c:v>241.85489045372938</c:v>
                </c:pt>
                <c:pt idx="151">
                  <c:v>240.85605125692891</c:v>
                </c:pt>
                <c:pt idx="152">
                  <c:v>253.8572120601284</c:v>
                </c:pt>
                <c:pt idx="153">
                  <c:v>236.85837286332793</c:v>
                </c:pt>
                <c:pt idx="154">
                  <c:v>229.85953366652745</c:v>
                </c:pt>
                <c:pt idx="155">
                  <c:v>238.86069446972698</c:v>
                </c:pt>
                <c:pt idx="156">
                  <c:v>211.8618552729265</c:v>
                </c:pt>
                <c:pt idx="157">
                  <c:v>164.86301607612603</c:v>
                </c:pt>
                <c:pt idx="158">
                  <c:v>217.86417687932556</c:v>
                </c:pt>
                <c:pt idx="159">
                  <c:v>177.86533768252508</c:v>
                </c:pt>
                <c:pt idx="160">
                  <c:v>169.86649848572461</c:v>
                </c:pt>
                <c:pt idx="161">
                  <c:v>224.86765928892413</c:v>
                </c:pt>
                <c:pt idx="162">
                  <c:v>195.86882009212366</c:v>
                </c:pt>
                <c:pt idx="163">
                  <c:v>176.86998089532315</c:v>
                </c:pt>
                <c:pt idx="164">
                  <c:v>183.87114169852268</c:v>
                </c:pt>
                <c:pt idx="165">
                  <c:v>135.87230250172217</c:v>
                </c:pt>
                <c:pt idx="166">
                  <c:v>135.8734633049217</c:v>
                </c:pt>
                <c:pt idx="167">
                  <c:v>153.87462410812122</c:v>
                </c:pt>
                <c:pt idx="168">
                  <c:v>114.87578491132075</c:v>
                </c:pt>
                <c:pt idx="169">
                  <c:v>121.87694571452028</c:v>
                </c:pt>
                <c:pt idx="170">
                  <c:v>111.8781065177198</c:v>
                </c:pt>
                <c:pt idx="171">
                  <c:v>82.879267320919325</c:v>
                </c:pt>
                <c:pt idx="172">
                  <c:v>115.88042812411885</c:v>
                </c:pt>
                <c:pt idx="173">
                  <c:v>84.881588927318376</c:v>
                </c:pt>
                <c:pt idx="174">
                  <c:v>96.882749730517872</c:v>
                </c:pt>
                <c:pt idx="175">
                  <c:v>145.8839105337174</c:v>
                </c:pt>
                <c:pt idx="176">
                  <c:v>40.885071336916923</c:v>
                </c:pt>
                <c:pt idx="177">
                  <c:v>89.886232140116448</c:v>
                </c:pt>
                <c:pt idx="178">
                  <c:v>85.887392943315973</c:v>
                </c:pt>
                <c:pt idx="179">
                  <c:v>85.888553746515498</c:v>
                </c:pt>
                <c:pt idx="180">
                  <c:v>70.889714549715023</c:v>
                </c:pt>
                <c:pt idx="181">
                  <c:v>43.890875352914549</c:v>
                </c:pt>
                <c:pt idx="182">
                  <c:v>92.892036156114045</c:v>
                </c:pt>
                <c:pt idx="183">
                  <c:v>45.89319695931357</c:v>
                </c:pt>
                <c:pt idx="184">
                  <c:v>56.894357762513096</c:v>
                </c:pt>
                <c:pt idx="185">
                  <c:v>29.895518565712621</c:v>
                </c:pt>
                <c:pt idx="186">
                  <c:v>15.896679368912146</c:v>
                </c:pt>
                <c:pt idx="187">
                  <c:v>-3.1021598278883573</c:v>
                </c:pt>
                <c:pt idx="188">
                  <c:v>6.8990009753111678</c:v>
                </c:pt>
                <c:pt idx="189">
                  <c:v>28.900161778510693</c:v>
                </c:pt>
                <c:pt idx="190">
                  <c:v>29.901322581710218</c:v>
                </c:pt>
                <c:pt idx="191">
                  <c:v>-4.0975166150902567</c:v>
                </c:pt>
                <c:pt idx="192">
                  <c:v>26.903644188109268</c:v>
                </c:pt>
                <c:pt idx="193">
                  <c:v>43.904804991308765</c:v>
                </c:pt>
                <c:pt idx="194">
                  <c:v>7.9059657945082904</c:v>
                </c:pt>
                <c:pt idx="195">
                  <c:v>3.9071265977078156</c:v>
                </c:pt>
                <c:pt idx="196">
                  <c:v>13.908287400907341</c:v>
                </c:pt>
                <c:pt idx="197">
                  <c:v>17.909448204106866</c:v>
                </c:pt>
                <c:pt idx="198">
                  <c:v>4.910609007306391</c:v>
                </c:pt>
                <c:pt idx="199">
                  <c:v>6.9117698105059162</c:v>
                </c:pt>
                <c:pt idx="200">
                  <c:v>-1.0870693862945586</c:v>
                </c:pt>
                <c:pt idx="201">
                  <c:v>-4.0859085830950335</c:v>
                </c:pt>
                <c:pt idx="202">
                  <c:v>4.9152522201044917</c:v>
                </c:pt>
                <c:pt idx="203">
                  <c:v>-17.083586976696012</c:v>
                </c:pt>
                <c:pt idx="204">
                  <c:v>-4.0824261734964864</c:v>
                </c:pt>
                <c:pt idx="205">
                  <c:v>-2.0812653702969612</c:v>
                </c:pt>
                <c:pt idx="206">
                  <c:v>-37.080104567097436</c:v>
                </c:pt>
                <c:pt idx="207">
                  <c:v>-11.078943763897911</c:v>
                </c:pt>
                <c:pt idx="208">
                  <c:v>-6.0777829606983858</c:v>
                </c:pt>
                <c:pt idx="209">
                  <c:v>-12.076622157498889</c:v>
                </c:pt>
                <c:pt idx="210">
                  <c:v>-17.075461354299364</c:v>
                </c:pt>
                <c:pt idx="211">
                  <c:v>-6.0743005510998387</c:v>
                </c:pt>
                <c:pt idx="212">
                  <c:v>-13.073139747900314</c:v>
                </c:pt>
                <c:pt idx="213">
                  <c:v>-3.0719789447007884</c:v>
                </c:pt>
                <c:pt idx="214">
                  <c:v>-7.0708181415012632</c:v>
                </c:pt>
                <c:pt idx="215">
                  <c:v>-3.0696573383017665</c:v>
                </c:pt>
                <c:pt idx="216">
                  <c:v>15.931503464897759</c:v>
                </c:pt>
                <c:pt idx="217">
                  <c:v>1.9326642680972839</c:v>
                </c:pt>
                <c:pt idx="218">
                  <c:v>37.933825071296809</c:v>
                </c:pt>
                <c:pt idx="219">
                  <c:v>-29.065014125503666</c:v>
                </c:pt>
                <c:pt idx="220">
                  <c:v>19.826596967172236</c:v>
                </c:pt>
                <c:pt idx="221">
                  <c:v>8.8682380513098451</c:v>
                </c:pt>
                <c:pt idx="222">
                  <c:v>20.909879135447682</c:v>
                </c:pt>
                <c:pt idx="223">
                  <c:v>8.9515202195852908</c:v>
                </c:pt>
                <c:pt idx="224">
                  <c:v>19.993161303723127</c:v>
                </c:pt>
                <c:pt idx="225">
                  <c:v>-0.9651976121391499</c:v>
                </c:pt>
                <c:pt idx="226">
                  <c:v>-11.923556528001541</c:v>
                </c:pt>
                <c:pt idx="227">
                  <c:v>-26.881915443863704</c:v>
                </c:pt>
                <c:pt idx="228">
                  <c:v>1.1597256402739049</c:v>
                </c:pt>
                <c:pt idx="229">
                  <c:v>-11.798633275588259</c:v>
                </c:pt>
                <c:pt idx="230">
                  <c:v>14.243007808549351</c:v>
                </c:pt>
                <c:pt idx="231">
                  <c:v>-31.715351107313722</c:v>
                </c:pt>
                <c:pt idx="232">
                  <c:v>-0.67371002317599959</c:v>
                </c:pt>
                <c:pt idx="233">
                  <c:v>17.367931060961723</c:v>
                </c:pt>
                <c:pt idx="234">
                  <c:v>1.4095721450994461</c:v>
                </c:pt>
                <c:pt idx="235">
                  <c:v>32.451213229237169</c:v>
                </c:pt>
                <c:pt idx="236">
                  <c:v>13.492854313374892</c:v>
                </c:pt>
                <c:pt idx="237">
                  <c:v>-5.4655046024873855</c:v>
                </c:pt>
                <c:pt idx="238">
                  <c:v>-11.423863518349663</c:v>
                </c:pt>
                <c:pt idx="239">
                  <c:v>-1.3822224342119398</c:v>
                </c:pt>
                <c:pt idx="240">
                  <c:v>15.659418649925783</c:v>
                </c:pt>
                <c:pt idx="241">
                  <c:v>-12.298940265936494</c:v>
                </c:pt>
                <c:pt idx="242">
                  <c:v>2.7427008182012287</c:v>
                </c:pt>
                <c:pt idx="243">
                  <c:v>12.784341902338838</c:v>
                </c:pt>
                <c:pt idx="244">
                  <c:v>-4.1740170135233257</c:v>
                </c:pt>
                <c:pt idx="245">
                  <c:v>-25.132375929385603</c:v>
                </c:pt>
                <c:pt idx="246">
                  <c:v>-12.09073484524788</c:v>
                </c:pt>
                <c:pt idx="247">
                  <c:v>-4.0490937611101572</c:v>
                </c:pt>
                <c:pt idx="248">
                  <c:v>-18.007452676972548</c:v>
                </c:pt>
                <c:pt idx="249">
                  <c:v>10.034188407165288</c:v>
                </c:pt>
                <c:pt idx="250">
                  <c:v>2.0758294913028976</c:v>
                </c:pt>
                <c:pt idx="251">
                  <c:v>-25.882529424559266</c:v>
                </c:pt>
                <c:pt idx="252">
                  <c:v>-21.840888340421543</c:v>
                </c:pt>
                <c:pt idx="253">
                  <c:v>29.200752743715384</c:v>
                </c:pt>
                <c:pt idx="254">
                  <c:v>-13.757606172147007</c:v>
                </c:pt>
                <c:pt idx="255">
                  <c:v>-3.715965088009284</c:v>
                </c:pt>
                <c:pt idx="256">
                  <c:v>28.325675996128439</c:v>
                </c:pt>
                <c:pt idx="257">
                  <c:v>8.3673170802661616</c:v>
                </c:pt>
                <c:pt idx="258">
                  <c:v>-21.591041835596116</c:v>
                </c:pt>
                <c:pt idx="259">
                  <c:v>-3.5494007514583927</c:v>
                </c:pt>
                <c:pt idx="260">
                  <c:v>-9.5077596673206699</c:v>
                </c:pt>
                <c:pt idx="261">
                  <c:v>10.533881416817053</c:v>
                </c:pt>
                <c:pt idx="262">
                  <c:v>-15.424477499045224</c:v>
                </c:pt>
                <c:pt idx="263">
                  <c:v>18.617163585092499</c:v>
                </c:pt>
                <c:pt idx="264">
                  <c:v>-16.341195330769779</c:v>
                </c:pt>
                <c:pt idx="265">
                  <c:v>-3.2995542466320558</c:v>
                </c:pt>
                <c:pt idx="266">
                  <c:v>-0.25791316249433294</c:v>
                </c:pt>
                <c:pt idx="267">
                  <c:v>2.7837279216433899</c:v>
                </c:pt>
                <c:pt idx="268">
                  <c:v>9.8253690057811127</c:v>
                </c:pt>
                <c:pt idx="269">
                  <c:v>-13.132989910081164</c:v>
                </c:pt>
                <c:pt idx="270">
                  <c:v>1.9086511740564447</c:v>
                </c:pt>
                <c:pt idx="271">
                  <c:v>5.9502922581942812</c:v>
                </c:pt>
                <c:pt idx="272">
                  <c:v>-6.008066657667996</c:v>
                </c:pt>
                <c:pt idx="273">
                  <c:v>10.033574426469727</c:v>
                </c:pt>
                <c:pt idx="274">
                  <c:v>17.07521551060745</c:v>
                </c:pt>
                <c:pt idx="275">
                  <c:v>-2.8831434052556233</c:v>
                </c:pt>
                <c:pt idx="276">
                  <c:v>26.158497678881986</c:v>
                </c:pt>
                <c:pt idx="277">
                  <c:v>14.200138763019709</c:v>
                </c:pt>
                <c:pt idx="278">
                  <c:v>28.241779847157432</c:v>
                </c:pt>
                <c:pt idx="279">
                  <c:v>-12.716579068704846</c:v>
                </c:pt>
                <c:pt idx="280">
                  <c:v>13.325062015432991</c:v>
                </c:pt>
                <c:pt idx="281">
                  <c:v>11.3667030995706</c:v>
                </c:pt>
                <c:pt idx="282">
                  <c:v>19.408344183708323</c:v>
                </c:pt>
                <c:pt idx="283">
                  <c:v>8.4499852678460456</c:v>
                </c:pt>
                <c:pt idx="284">
                  <c:v>-3.5083736480162315</c:v>
                </c:pt>
                <c:pt idx="285">
                  <c:v>15.533267436121491</c:v>
                </c:pt>
                <c:pt idx="286">
                  <c:v>18.574908520259214</c:v>
                </c:pt>
                <c:pt idx="287">
                  <c:v>12.616549604396937</c:v>
                </c:pt>
                <c:pt idx="288">
                  <c:v>5.6581906885346598</c:v>
                </c:pt>
                <c:pt idx="289">
                  <c:v>19.699831772672383</c:v>
                </c:pt>
                <c:pt idx="290">
                  <c:v>11.741472856810105</c:v>
                </c:pt>
                <c:pt idx="291">
                  <c:v>19.783113940947828</c:v>
                </c:pt>
                <c:pt idx="292">
                  <c:v>23.824755025085551</c:v>
                </c:pt>
                <c:pt idx="293">
                  <c:v>50.866396109223274</c:v>
                </c:pt>
                <c:pt idx="294">
                  <c:v>17.908037193360997</c:v>
                </c:pt>
                <c:pt idx="295">
                  <c:v>45.94967827749872</c:v>
                </c:pt>
                <c:pt idx="296">
                  <c:v>27.991319361636442</c:v>
                </c:pt>
                <c:pt idx="297">
                  <c:v>7.0329604457733694</c:v>
                </c:pt>
                <c:pt idx="298">
                  <c:v>38.074601529910979</c:v>
                </c:pt>
                <c:pt idx="299">
                  <c:v>23.116242614048701</c:v>
                </c:pt>
                <c:pt idx="300">
                  <c:v>19.157883698186538</c:v>
                </c:pt>
                <c:pt idx="301">
                  <c:v>44.199524782324147</c:v>
                </c:pt>
                <c:pt idx="302">
                  <c:v>-4.7588341335380164</c:v>
                </c:pt>
                <c:pt idx="303">
                  <c:v>25.282806950599593</c:v>
                </c:pt>
                <c:pt idx="304">
                  <c:v>38.324448034737316</c:v>
                </c:pt>
                <c:pt idx="305">
                  <c:v>35.366089118875038</c:v>
                </c:pt>
                <c:pt idx="306">
                  <c:v>22.407730203012761</c:v>
                </c:pt>
                <c:pt idx="307">
                  <c:v>32.449371287150598</c:v>
                </c:pt>
                <c:pt idx="308">
                  <c:v>18.491012371288207</c:v>
                </c:pt>
                <c:pt idx="309">
                  <c:v>15.53265345542593</c:v>
                </c:pt>
                <c:pt idx="310">
                  <c:v>20.574294539563653</c:v>
                </c:pt>
                <c:pt idx="311">
                  <c:v>20.615935623701375</c:v>
                </c:pt>
                <c:pt idx="312">
                  <c:v>10.657576707839098</c:v>
                </c:pt>
                <c:pt idx="313">
                  <c:v>48.699217791976821</c:v>
                </c:pt>
                <c:pt idx="314">
                  <c:v>10.740858876114544</c:v>
                </c:pt>
                <c:pt idx="315">
                  <c:v>23.782499960252267</c:v>
                </c:pt>
                <c:pt idx="316">
                  <c:v>13.824141044389989</c:v>
                </c:pt>
                <c:pt idx="317">
                  <c:v>38.865782128527712</c:v>
                </c:pt>
                <c:pt idx="318">
                  <c:v>4.9074232126654351</c:v>
                </c:pt>
                <c:pt idx="319">
                  <c:v>48.949064296802362</c:v>
                </c:pt>
                <c:pt idx="320">
                  <c:v>30.990705380940085</c:v>
                </c:pt>
                <c:pt idx="321">
                  <c:v>45.032346465077694</c:v>
                </c:pt>
                <c:pt idx="322">
                  <c:v>17.073987549215531</c:v>
                </c:pt>
                <c:pt idx="323">
                  <c:v>29.11562863335314</c:v>
                </c:pt>
                <c:pt idx="324">
                  <c:v>23.157269717490976</c:v>
                </c:pt>
                <c:pt idx="325">
                  <c:v>2.1989108016285854</c:v>
                </c:pt>
                <c:pt idx="326">
                  <c:v>26.240551885766308</c:v>
                </c:pt>
                <c:pt idx="327">
                  <c:v>17.282192969904145</c:v>
                </c:pt>
                <c:pt idx="328">
                  <c:v>30.323834054041754</c:v>
                </c:pt>
                <c:pt idx="329">
                  <c:v>46.36547513817959</c:v>
                </c:pt>
                <c:pt idx="330">
                  <c:v>20.4071162223172</c:v>
                </c:pt>
                <c:pt idx="331">
                  <c:v>17.448757306454922</c:v>
                </c:pt>
                <c:pt idx="332">
                  <c:v>16.490398390592645</c:v>
                </c:pt>
                <c:pt idx="333">
                  <c:v>22.532039474730368</c:v>
                </c:pt>
                <c:pt idx="334">
                  <c:v>29.573680558868205</c:v>
                </c:pt>
                <c:pt idx="335">
                  <c:v>2.6153216430058137</c:v>
                </c:pt>
                <c:pt idx="336">
                  <c:v>2.6569627271435365</c:v>
                </c:pt>
                <c:pt idx="337">
                  <c:v>9.6986038112812594</c:v>
                </c:pt>
                <c:pt idx="338">
                  <c:v>-14.259755104581018</c:v>
                </c:pt>
                <c:pt idx="339">
                  <c:v>35.781885979556705</c:v>
                </c:pt>
                <c:pt idx="340">
                  <c:v>33.823527063694428</c:v>
                </c:pt>
                <c:pt idx="341">
                  <c:v>19.865168147831355</c:v>
                </c:pt>
                <c:pt idx="342">
                  <c:v>31.906809231969078</c:v>
                </c:pt>
                <c:pt idx="343">
                  <c:v>15.948450316106687</c:v>
                </c:pt>
                <c:pt idx="344">
                  <c:v>23.990091400244523</c:v>
                </c:pt>
                <c:pt idx="345">
                  <c:v>27.031732484382132</c:v>
                </c:pt>
                <c:pt idx="346">
                  <c:v>19.073373568519969</c:v>
                </c:pt>
                <c:pt idx="347">
                  <c:v>44.115014652657692</c:v>
                </c:pt>
                <c:pt idx="348">
                  <c:v>15.156655736795301</c:v>
                </c:pt>
                <c:pt idx="349">
                  <c:v>21.198296820933137</c:v>
                </c:pt>
                <c:pt idx="350">
                  <c:v>2.2399379050707466</c:v>
                </c:pt>
                <c:pt idx="351">
                  <c:v>28.281578989208583</c:v>
                </c:pt>
                <c:pt idx="352">
                  <c:v>11.323220073346192</c:v>
                </c:pt>
                <c:pt idx="353">
                  <c:v>5.3648611574839151</c:v>
                </c:pt>
                <c:pt idx="354">
                  <c:v>3.4065022416217516</c:v>
                </c:pt>
                <c:pt idx="355">
                  <c:v>37.448143325759361</c:v>
                </c:pt>
                <c:pt idx="356">
                  <c:v>-9.5102155901028027</c:v>
                </c:pt>
                <c:pt idx="357">
                  <c:v>8.5314254940348064</c:v>
                </c:pt>
                <c:pt idx="358">
                  <c:v>22.573066578172529</c:v>
                </c:pt>
                <c:pt idx="359">
                  <c:v>20.614707662310252</c:v>
                </c:pt>
                <c:pt idx="360">
                  <c:v>4.6563487464479749</c:v>
                </c:pt>
                <c:pt idx="361">
                  <c:v>-6.3020101694141886</c:v>
                </c:pt>
                <c:pt idx="362">
                  <c:v>-7.2603690852765794</c:v>
                </c:pt>
                <c:pt idx="363">
                  <c:v>7.7812719988603476</c:v>
                </c:pt>
                <c:pt idx="364">
                  <c:v>-7.1770869170019296</c:v>
                </c:pt>
                <c:pt idx="365">
                  <c:v>-0.13544583286432044</c:v>
                </c:pt>
                <c:pt idx="366">
                  <c:v>21.906195251273516</c:v>
                </c:pt>
                <c:pt idx="367">
                  <c:v>-2.0521636645887611</c:v>
                </c:pt>
                <c:pt idx="368">
                  <c:v>-28.010522580451038</c:v>
                </c:pt>
                <c:pt idx="369">
                  <c:v>11.031118503686685</c:v>
                </c:pt>
                <c:pt idx="370">
                  <c:v>6.0727595878242937</c:v>
                </c:pt>
                <c:pt idx="371">
                  <c:v>-2.8855993280378698</c:v>
                </c:pt>
                <c:pt idx="372">
                  <c:v>6.1560417560997394</c:v>
                </c:pt>
                <c:pt idx="373">
                  <c:v>-15.802317159762424</c:v>
                </c:pt>
                <c:pt idx="374">
                  <c:v>-0.7606760756247013</c:v>
                </c:pt>
                <c:pt idx="375">
                  <c:v>-7.7190349914870922</c:v>
                </c:pt>
                <c:pt idx="376">
                  <c:v>32.322606092650744</c:v>
                </c:pt>
                <c:pt idx="377">
                  <c:v>-5.6357528232116465</c:v>
                </c:pt>
                <c:pt idx="378">
                  <c:v>3.40588826092619</c:v>
                </c:pt>
                <c:pt idx="379">
                  <c:v>-16.552470654936201</c:v>
                </c:pt>
                <c:pt idx="380">
                  <c:v>-34.510829570798478</c:v>
                </c:pt>
                <c:pt idx="381">
                  <c:v>-27.469188486660642</c:v>
                </c:pt>
                <c:pt idx="382">
                  <c:v>-4.4275474025230324</c:v>
                </c:pt>
                <c:pt idx="383">
                  <c:v>8.6140936816148042</c:v>
                </c:pt>
                <c:pt idx="384">
                  <c:v>-3.3442652342475867</c:v>
                </c:pt>
                <c:pt idx="385">
                  <c:v>0.69737584988934032</c:v>
                </c:pt>
                <c:pt idx="386">
                  <c:v>-17.260983065972937</c:v>
                </c:pt>
                <c:pt idx="387">
                  <c:v>-15.219341981835214</c:v>
                </c:pt>
                <c:pt idx="388">
                  <c:v>-20.177700897697491</c:v>
                </c:pt>
                <c:pt idx="389">
                  <c:v>-24.136059813559768</c:v>
                </c:pt>
                <c:pt idx="390">
                  <c:v>3.9055812705779545</c:v>
                </c:pt>
                <c:pt idx="391">
                  <c:v>13.947222354715677</c:v>
                </c:pt>
                <c:pt idx="392">
                  <c:v>-6.0111365611467136</c:v>
                </c:pt>
                <c:pt idx="393">
                  <c:v>-1.9694954770088771</c:v>
                </c:pt>
                <c:pt idx="394">
                  <c:v>-4.9278543928711542</c:v>
                </c:pt>
                <c:pt idx="395">
                  <c:v>-16.886213308733431</c:v>
                </c:pt>
                <c:pt idx="396">
                  <c:v>-2.8445722245957086</c:v>
                </c:pt>
                <c:pt idx="397">
                  <c:v>-2.8029311404580994</c:v>
                </c:pt>
                <c:pt idx="398">
                  <c:v>-9.7612900563202629</c:v>
                </c:pt>
                <c:pt idx="399">
                  <c:v>-45.719648972182654</c:v>
                </c:pt>
                <c:pt idx="400">
                  <c:v>3.3219921119551827</c:v>
                </c:pt>
                <c:pt idx="401">
                  <c:v>-5.6363668039070944</c:v>
                </c:pt>
                <c:pt idx="402">
                  <c:v>-14.594725719769485</c:v>
                </c:pt>
                <c:pt idx="403">
                  <c:v>-24.553084635631649</c:v>
                </c:pt>
                <c:pt idx="404">
                  <c:v>16.48855644850596</c:v>
                </c:pt>
                <c:pt idx="405">
                  <c:v>-9.4698024673562031</c:v>
                </c:pt>
                <c:pt idx="406">
                  <c:v>33.571838616781406</c:v>
                </c:pt>
                <c:pt idx="407">
                  <c:v>-5.386520299081667</c:v>
                </c:pt>
                <c:pt idx="408">
                  <c:v>19.655120785056056</c:v>
                </c:pt>
                <c:pt idx="409">
                  <c:v>24.696761869193779</c:v>
                </c:pt>
                <c:pt idx="410">
                  <c:v>24.738402953331502</c:v>
                </c:pt>
                <c:pt idx="411">
                  <c:v>-46.219955962530776</c:v>
                </c:pt>
                <c:pt idx="412">
                  <c:v>6.8216851216069472</c:v>
                </c:pt>
                <c:pt idx="413">
                  <c:v>-1.13667379425533</c:v>
                </c:pt>
                <c:pt idx="414">
                  <c:v>-21.095032710117607</c:v>
                </c:pt>
                <c:pt idx="415">
                  <c:v>-1.0533916259798843</c:v>
                </c:pt>
                <c:pt idx="416">
                  <c:v>-2.0117505418421615</c:v>
                </c:pt>
                <c:pt idx="417">
                  <c:v>10.029890542295561</c:v>
                </c:pt>
                <c:pt idx="418">
                  <c:v>-29.928468373566716</c:v>
                </c:pt>
                <c:pt idx="419">
                  <c:v>19.113172710570893</c:v>
                </c:pt>
                <c:pt idx="420">
                  <c:v>18.15481379470873</c:v>
                </c:pt>
                <c:pt idx="421">
                  <c:v>-17.803545121153547</c:v>
                </c:pt>
                <c:pt idx="422">
                  <c:v>-4.7619040370158245</c:v>
                </c:pt>
                <c:pt idx="423">
                  <c:v>-27.720262952878102</c:v>
                </c:pt>
                <c:pt idx="424">
                  <c:v>-0.67862186874049257</c:v>
                </c:pt>
                <c:pt idx="425">
                  <c:v>-3.6369807846026561</c:v>
                </c:pt>
                <c:pt idx="426">
                  <c:v>10.404660299534953</c:v>
                </c:pt>
                <c:pt idx="427">
                  <c:v>-13.55369861632721</c:v>
                </c:pt>
                <c:pt idx="428">
                  <c:v>-13.512057532189488</c:v>
                </c:pt>
                <c:pt idx="429">
                  <c:v>5.5295835519474394</c:v>
                </c:pt>
                <c:pt idx="430">
                  <c:v>-3.4287753639149514</c:v>
                </c:pt>
                <c:pt idx="431">
                  <c:v>-8.3871342797772286</c:v>
                </c:pt>
                <c:pt idx="432">
                  <c:v>10.654506804360494</c:v>
                </c:pt>
                <c:pt idx="433">
                  <c:v>-4.3038521115017829</c:v>
                </c:pt>
                <c:pt idx="434">
                  <c:v>-3.2622110273640601</c:v>
                </c:pt>
                <c:pt idx="435">
                  <c:v>-0.22056994322633727</c:v>
                </c:pt>
                <c:pt idx="436">
                  <c:v>-11.178928859088614</c:v>
                </c:pt>
                <c:pt idx="437">
                  <c:v>22.862712225049108</c:v>
                </c:pt>
                <c:pt idx="438">
                  <c:v>-35.095646690813169</c:v>
                </c:pt>
                <c:pt idx="439">
                  <c:v>-5.054005606675446</c:v>
                </c:pt>
                <c:pt idx="440">
                  <c:v>-10.012364522537723</c:v>
                </c:pt>
                <c:pt idx="441">
                  <c:v>-31.9707234384</c:v>
                </c:pt>
                <c:pt idx="442">
                  <c:v>-2.9290823542622775</c:v>
                </c:pt>
                <c:pt idx="443">
                  <c:v>27.112558729875445</c:v>
                </c:pt>
                <c:pt idx="444">
                  <c:v>-14.845800185986832</c:v>
                </c:pt>
                <c:pt idx="445">
                  <c:v>1.195840898150891</c:v>
                </c:pt>
                <c:pt idx="446">
                  <c:v>7.2374819822885001</c:v>
                </c:pt>
                <c:pt idx="447">
                  <c:v>12.279123066426337</c:v>
                </c:pt>
                <c:pt idx="448">
                  <c:v>16.320764150564059</c:v>
                </c:pt>
                <c:pt idx="449">
                  <c:v>-11.637594765298218</c:v>
                </c:pt>
                <c:pt idx="450">
                  <c:v>7.4040463188395051</c:v>
                </c:pt>
                <c:pt idx="451">
                  <c:v>11.445687402976432</c:v>
                </c:pt>
                <c:pt idx="452">
                  <c:v>-3.5126715128859587</c:v>
                </c:pt>
                <c:pt idx="453">
                  <c:v>-8.4710304287482359</c:v>
                </c:pt>
                <c:pt idx="454">
                  <c:v>1.570610655389487</c:v>
                </c:pt>
                <c:pt idx="455">
                  <c:v>4.6122517395272098</c:v>
                </c:pt>
                <c:pt idx="456">
                  <c:v>11.653892823665046</c:v>
                </c:pt>
                <c:pt idx="457">
                  <c:v>37.695533907802655</c:v>
                </c:pt>
                <c:pt idx="458">
                  <c:v>-7.2628250080596217</c:v>
                </c:pt>
                <c:pt idx="459">
                  <c:v>25.778816076078101</c:v>
                </c:pt>
                <c:pt idx="460">
                  <c:v>9.8204571602158239</c:v>
                </c:pt>
                <c:pt idx="461">
                  <c:v>-0.13790175564645324</c:v>
                </c:pt>
                <c:pt idx="462">
                  <c:v>-16.09626067150873</c:v>
                </c:pt>
                <c:pt idx="463">
                  <c:v>-16.054619587371008</c:v>
                </c:pt>
                <c:pt idx="464">
                  <c:v>21.987021496766715</c:v>
                </c:pt>
                <c:pt idx="465">
                  <c:v>-15.971337419095562</c:v>
                </c:pt>
                <c:pt idx="466">
                  <c:v>-5.9296963349578391</c:v>
                </c:pt>
                <c:pt idx="467">
                  <c:v>0.11194474917988373</c:v>
                </c:pt>
                <c:pt idx="468">
                  <c:v>6.1535858333176066</c:v>
                </c:pt>
                <c:pt idx="469">
                  <c:v>-2.8047730825446706</c:v>
                </c:pt>
                <c:pt idx="470">
                  <c:v>1.2368680015930522</c:v>
                </c:pt>
                <c:pt idx="471">
                  <c:v>2.278509085730775</c:v>
                </c:pt>
                <c:pt idx="472">
                  <c:v>15.320150169868498</c:v>
                </c:pt>
                <c:pt idx="473">
                  <c:v>-8.6382087459945751</c:v>
                </c:pt>
                <c:pt idx="474">
                  <c:v>-19.596567661856966</c:v>
                </c:pt>
                <c:pt idx="475">
                  <c:v>13.445073422280757</c:v>
                </c:pt>
                <c:pt idx="476">
                  <c:v>14.486714506418593</c:v>
                </c:pt>
                <c:pt idx="477">
                  <c:v>24.528355590556203</c:v>
                </c:pt>
                <c:pt idx="478">
                  <c:v>-0.43000332530596097</c:v>
                </c:pt>
                <c:pt idx="479">
                  <c:v>34.611637758831648</c:v>
                </c:pt>
                <c:pt idx="480">
                  <c:v>-0.346721157030629</c:v>
                </c:pt>
                <c:pt idx="481">
                  <c:v>2.6949199271070938</c:v>
                </c:pt>
                <c:pt idx="482">
                  <c:v>-8.2634389887551833</c:v>
                </c:pt>
                <c:pt idx="483">
                  <c:v>0.77820209538265317</c:v>
                </c:pt>
                <c:pt idx="484">
                  <c:v>19.819843179520262</c:v>
                </c:pt>
                <c:pt idx="485">
                  <c:v>0.86148426365798514</c:v>
                </c:pt>
                <c:pt idx="486">
                  <c:v>5.903125347795708</c:v>
                </c:pt>
                <c:pt idx="487">
                  <c:v>-5.0552335680665692</c:v>
                </c:pt>
                <c:pt idx="488">
                  <c:v>-33.013592483928846</c:v>
                </c:pt>
                <c:pt idx="489">
                  <c:v>19.028048600208876</c:v>
                </c:pt>
                <c:pt idx="490">
                  <c:v>2.0696896843465993</c:v>
                </c:pt>
                <c:pt idx="491">
                  <c:v>25.111330768484322</c:v>
                </c:pt>
                <c:pt idx="492">
                  <c:v>22.152971852622045</c:v>
                </c:pt>
                <c:pt idx="493">
                  <c:v>4.1946129367597678</c:v>
                </c:pt>
                <c:pt idx="494">
                  <c:v>6.2362540208974906</c:v>
                </c:pt>
                <c:pt idx="495">
                  <c:v>-26.722104894965582</c:v>
                </c:pt>
                <c:pt idx="496">
                  <c:v>2.3195361891721404</c:v>
                </c:pt>
                <c:pt idx="497">
                  <c:v>16.36117727330975</c:v>
                </c:pt>
                <c:pt idx="498">
                  <c:v>-10.597181642552414</c:v>
                </c:pt>
                <c:pt idx="499">
                  <c:v>24.444459441585195</c:v>
                </c:pt>
                <c:pt idx="500">
                  <c:v>-29.513899474276968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Nitrogen_B300!$F$14:$F$1115</c:f>
              <c:numCache>
                <c:formatCode>General</c:formatCode>
                <c:ptCount val="1102"/>
                <c:pt idx="0">
                  <c:v>8.8974973976010106E-5</c:v>
                </c:pt>
                <c:pt idx="1">
                  <c:v>1.1086626737561135E-4</c:v>
                </c:pt>
                <c:pt idx="2">
                  <c:v>1.3791950511897935E-4</c:v>
                </c:pt>
                <c:pt idx="3">
                  <c:v>1.7129577924707501E-4</c:v>
                </c:pt>
                <c:pt idx="4">
                  <c:v>2.1240382906180684E-4</c:v>
                </c:pt>
                <c:pt idx="5">
                  <c:v>2.6294972985674986E-4</c:v>
                </c:pt>
                <c:pt idx="6">
                  <c:v>3.2499585653177445E-4</c:v>
                </c:pt>
                <c:pt idx="7">
                  <c:v>4.0103070606917207E-4</c:v>
                </c:pt>
                <c:pt idx="8">
                  <c:v>4.9405140361342774E-4</c:v>
                </c:pt>
                <c:pt idx="9">
                  <c:v>6.0766098852314192E-4</c:v>
                </c:pt>
                <c:pt idx="10">
                  <c:v>7.4618288213376661E-4</c:v>
                </c:pt>
                <c:pt idx="11">
                  <c:v>9.1479528107301115E-4</c:v>
                </c:pt>
                <c:pt idx="12">
                  <c:v>1.1196886017885213E-3</c:v>
                </c:pt>
                <c:pt idx="13">
                  <c:v>1.3682495263839197E-3</c:v>
                </c:pt>
                <c:pt idx="14">
                  <c:v>1.6692756700301197E-3</c:v>
                </c:pt>
                <c:pt idx="15">
                  <c:v>2.0332254084784698E-3</c:v>
                </c:pt>
                <c:pt idx="16">
                  <c:v>2.4725079734228988E-3</c:v>
                </c:pt>
                <c:pt idx="17">
                  <c:v>3.0018195454419383E-3</c:v>
                </c:pt>
                <c:pt idx="18">
                  <c:v>3.6385317508644912E-3</c:v>
                </c:pt>
                <c:pt idx="19">
                  <c:v>4.4031397009709978E-3</c:v>
                </c:pt>
                <c:pt idx="20">
                  <c:v>5.3197774998809365E-3</c:v>
                </c:pt>
                <c:pt idx="21">
                  <c:v>6.416809990513455E-3</c:v>
                </c:pt>
                <c:pt idx="22">
                  <c:v>7.7275104042236874E-3</c:v>
                </c:pt>
                <c:pt idx="23">
                  <c:v>9.2908345262254274E-3</c:v>
                </c:pt>
                <c:pt idx="24">
                  <c:v>1.1152302980565909E-2</c:v>
                </c:pt>
                <c:pt idx="25">
                  <c:v>1.3365004269120016E-2</c:v>
                </c:pt>
                <c:pt idx="26">
                  <c:v>1.5990732260062004E-2</c:v>
                </c:pt>
                <c:pt idx="27">
                  <c:v>1.9101272901515011E-2</c:v>
                </c:pt>
                <c:pt idx="28">
                  <c:v>2.2779856022874218E-2</c:v>
                </c:pt>
                <c:pt idx="29">
                  <c:v>2.71227891624869E-2</c:v>
                </c:pt>
                <c:pt idx="30">
                  <c:v>3.2241291407778976E-2</c:v>
                </c:pt>
                <c:pt idx="31">
                  <c:v>3.8263546229626112E-2</c:v>
                </c:pt>
                <c:pt idx="32">
                  <c:v>4.5336993210452481E-2</c:v>
                </c:pt>
                <c:pt idx="33">
                  <c:v>5.3630879377148416E-2</c:v>
                </c:pt>
                <c:pt idx="34">
                  <c:v>6.3339091521326371E-2</c:v>
                </c:pt>
                <c:pt idx="35">
                  <c:v>7.4683291380621339E-2</c:v>
                </c:pt>
                <c:pt idx="36">
                  <c:v>8.7916375835920088E-2</c:v>
                </c:pt>
                <c:pt idx="37">
                  <c:v>0.10332628428800279</c:v>
                </c:pt>
                <c:pt idx="38">
                  <c:v>0.12124017508469274</c:v>
                </c:pt>
                <c:pt idx="39">
                  <c:v>0.14202899221001533</c:v>
                </c:pt>
                <c:pt idx="40">
                  <c:v>0.16611244237674166</c:v>
                </c:pt>
                <c:pt idx="41">
                  <c:v>0.19396440111851632</c:v>
                </c:pt>
                <c:pt idx="42">
                  <c:v>0.22611876440710352</c:v>
                </c:pt>
                <c:pt idx="43">
                  <c:v>0.26317575966218454</c:v>
                </c:pt>
                <c:pt idx="44">
                  <c:v>0.30580872671499226</c:v>
                </c:pt>
                <c:pt idx="45">
                  <c:v>0.35477137528611591</c:v>
                </c:pt>
                <c:pt idx="46">
                  <c:v>0.41090552077376125</c:v>
                </c:pt>
                <c:pt idx="47">
                  <c:v>0.47514929458691119</c:v>
                </c:pt>
                <c:pt idx="48">
                  <c:v>0.54854581884704956</c:v>
                </c:pt>
                <c:pt idx="49">
                  <c:v>0.63225232798188158</c:v>
                </c:pt>
                <c:pt idx="50">
                  <c:v>0.72754971153829207</c:v>
                </c:pt>
                <c:pt idx="51">
                  <c:v>0.83585244340649822</c:v>
                </c:pt>
                <c:pt idx="52">
                  <c:v>0.958718852601953</c:v>
                </c:pt>
                <c:pt idx="53">
                  <c:v>1.0978616797962677</c:v>
                </c:pt>
                <c:pt idx="54">
                  <c:v>1.2551588519481556</c:v>
                </c:pt>
                <c:pt idx="55">
                  <c:v>1.4326643947481099</c:v>
                </c:pt>
                <c:pt idx="56">
                  <c:v>1.6326193892071685</c:v>
                </c:pt>
                <c:pt idx="57">
                  <c:v>1.857462864631666</c:v>
                </c:pt>
                <c:pt idx="58">
                  <c:v>2.1098425057876264</c:v>
                </c:pt>
                <c:pt idx="59">
                  <c:v>2.3926250370383189</c:v>
                </c:pt>
                <c:pt idx="60">
                  <c:v>2.7089061312320672</c:v>
                </c:pt>
                <c:pt idx="61">
                  <c:v>3.0620196760162792</c:v>
                </c:pt>
                <c:pt idx="62">
                  <c:v>3.4555462155077352</c:v>
                </c:pt>
                <c:pt idx="63">
                  <c:v>3.8933203709643034</c:v>
                </c:pt>
                <c:pt idx="64">
                  <c:v>4.3794370307043327</c:v>
                </c:pt>
                <c:pt idx="65">
                  <c:v>4.9182560872516303</c:v>
                </c:pt>
                <c:pt idx="66">
                  <c:v>5.5144054888522565</c:v>
                </c:pt>
                <c:pt idx="67">
                  <c:v>6.1727823636166725</c:v>
                </c:pt>
                <c:pt idx="68">
                  <c:v>6.8985519677345435</c:v>
                </c:pt>
                <c:pt idx="69">
                  <c:v>7.697144205089673</c:v>
                </c:pt>
                <c:pt idx="70">
                  <c:v>8.5742474644228945</c:v>
                </c:pt>
                <c:pt idx="71">
                  <c:v>9.5357995222767205</c:v>
                </c:pt>
                <c:pt idx="72">
                  <c:v>10.587975265908323</c:v>
                </c:pt>
                <c:pt idx="73">
                  <c:v>11.737171000154381</c:v>
                </c:pt>
                <c:pt idx="74">
                  <c:v>12.989985116547773</c:v>
                </c:pt>
                <c:pt idx="75">
                  <c:v>14.353194921886212</c:v>
                </c:pt>
                <c:pt idx="76">
                  <c:v>15.833729447088231</c:v>
                </c:pt>
                <c:pt idx="77">
                  <c:v>17.438638086051728</c:v>
                </c:pt>
                <c:pt idx="78">
                  <c:v>19.175054948148674</c:v>
                </c:pt>
                <c:pt idx="79">
                  <c:v>21.050158846501638</c:v>
                </c:pt>
                <c:pt idx="80">
                  <c:v>23.071128889236082</c:v>
                </c:pt>
                <c:pt idx="81">
                  <c:v>25.245095688876884</c:v>
                </c:pt>
                <c:pt idx="82">
                  <c:v>27.579088259421884</c:v>
                </c:pt>
                <c:pt idx="83">
                  <c:v>30.079976728190161</c:v>
                </c:pt>
                <c:pt idx="84">
                  <c:v>32.754411051637135</c:v>
                </c:pt>
                <c:pt idx="85">
                  <c:v>35.608755989100018</c:v>
                </c:pt>
                <c:pt idx="86">
                  <c:v>38.649022656215664</c:v>
                </c:pt>
                <c:pt idx="87">
                  <c:v>41.880797049162517</c:v>
                </c:pt>
                <c:pt idx="88">
                  <c:v>45.309166000880857</c:v>
                </c:pt>
                <c:pt idx="89">
                  <c:v>48.938641100929381</c:v>
                </c:pt>
                <c:pt idx="90">
                  <c:v>52.773081179180473</c:v>
                </c:pt>
                <c:pt idx="91">
                  <c:v>56.815614020377112</c:v>
                </c:pt>
                <c:pt idx="92">
                  <c:v>61.068558039644302</c:v>
                </c:pt>
                <c:pt idx="93">
                  <c:v>65.533344706962637</c:v>
                </c:pt>
                <c:pt idx="94">
                  <c:v>70.210442561301022</c:v>
                </c:pt>
                <c:pt idx="95">
                  <c:v>75.099283699469993</c:v>
                </c:pt>
                <c:pt idx="96">
                  <c:v>80.198193661406123</c:v>
                </c:pt>
                <c:pt idx="97">
                  <c:v>85.504325660242642</c:v>
                </c:pt>
                <c:pt idx="98">
                  <c:v>91.01360012089124</c:v>
                </c:pt>
                <c:pt idx="99">
                  <c:v>96.720650495338617</c:v>
                </c:pt>
                <c:pt idx="100">
                  <c:v>102.61877631419527</c:v>
                </c:pt>
                <c:pt idx="101">
                  <c:v>108.6999044101662</c:v>
                </c:pt>
                <c:pt idx="102">
                  <c:v>114.95455921638529</c:v>
                </c:pt>
                <c:pt idx="103">
                  <c:v>121.37184298848057</c:v>
                </c:pt>
                <c:pt idx="104">
                  <c:v>127.93942673685054</c:v>
                </c:pt>
                <c:pt idx="105">
                  <c:v>134.64355257513046</c:v>
                </c:pt>
                <c:pt idx="106">
                  <c:v>141.46904809859362</c:v>
                </c:pt>
                <c:pt idx="107">
                  <c:v>148.39935329891861</c:v>
                </c:pt>
                <c:pt idx="108">
                  <c:v>155.41656040324847</c:v>
                </c:pt>
                <c:pt idx="109">
                  <c:v>162.50146689509165</c:v>
                </c:pt>
                <c:pt idx="110">
                  <c:v>169.63364183362989</c:v>
                </c:pt>
                <c:pt idx="111">
                  <c:v>176.79150544002661</c:v>
                </c:pt>
                <c:pt idx="112">
                  <c:v>183.95242176299763</c:v>
                </c:pt>
                <c:pt idx="113">
                  <c:v>191.09280407641455</c:v>
                </c:pt>
                <c:pt idx="114">
                  <c:v>198.1882324992512</c:v>
                </c:pt>
                <c:pt idx="115">
                  <c:v>205.21358316504524</c:v>
                </c:pt>
                <c:pt idx="116">
                  <c:v>212.14316810868772</c:v>
                </c:pt>
                <c:pt idx="117">
                  <c:v>218.95088488199602</c:v>
                </c:pt>
                <c:pt idx="118">
                  <c:v>225.61037476191012</c:v>
                </c:pt>
                <c:pt idx="119">
                  <c:v>232.09518827668961</c:v>
                </c:pt>
                <c:pt idx="120">
                  <c:v>238.37895664864322</c:v>
                </c:pt>
                <c:pt idx="121">
                  <c:v>244.43556764073656</c:v>
                </c:pt>
                <c:pt idx="122">
                  <c:v>250.23934419893715</c:v>
                </c:pt>
                <c:pt idx="123">
                  <c:v>255.7652242034882</c:v>
                </c:pt>
                <c:pt idx="124">
                  <c:v>260.98893958889676</c:v>
                </c:pt>
                <c:pt idx="125">
                  <c:v>265.88719305305722</c:v>
                </c:pt>
                <c:pt idx="126">
                  <c:v>270.43783056546818</c:v>
                </c:pt>
                <c:pt idx="127">
                  <c:v>274.62000789337395</c:v>
                </c:pt>
                <c:pt idx="128">
                  <c:v>278.41434939907083</c:v>
                </c:pt>
                <c:pt idx="129">
                  <c:v>281.80309741816535</c:v>
                </c:pt>
                <c:pt idx="130">
                  <c:v>284.77025060919266</c:v>
                </c:pt>
                <c:pt idx="131">
                  <c:v>287.30168976742004</c:v>
                </c:pt>
                <c:pt idx="132">
                  <c:v>289.3852897190049</c:v>
                </c:pt>
                <c:pt idx="133">
                  <c:v>291.01101605517221</c:v>
                </c:pt>
                <c:pt idx="134">
                  <c:v>292.17100562650666</c:v>
                </c:pt>
                <c:pt idx="135">
                  <c:v>292.85962989397098</c:v>
                </c:pt>
                <c:pt idx="136">
                  <c:v>293.07354042248795</c:v>
                </c:pt>
                <c:pt idx="137">
                  <c:v>292.81169600252554</c:v>
                </c:pt>
                <c:pt idx="138">
                  <c:v>292.07537109234698</c:v>
                </c:pt>
                <c:pt idx="139">
                  <c:v>290.86814548511643</c:v>
                </c:pt>
                <c:pt idx="140">
                  <c:v>289.1958753181143</c:v>
                </c:pt>
                <c:pt idx="141">
                  <c:v>287.06664575252319</c:v>
                </c:pt>
                <c:pt idx="142">
                  <c:v>284.49070585889547</c:v>
                </c:pt>
                <c:pt idx="143">
                  <c:v>281.48038644200801</c:v>
                </c:pt>
                <c:pt idx="144">
                  <c:v>278.05000172674187</c:v>
                </c:pt>
                <c:pt idx="145">
                  <c:v>274.21573600244773</c:v>
                </c:pt>
                <c:pt idx="146">
                  <c:v>269.99551648051465</c:v>
                </c:pt>
                <c:pt idx="147">
                  <c:v>265.40887376302317</c:v>
                </c:pt>
                <c:pt idx="148">
                  <c:v>260.47679144055155</c:v>
                </c:pt>
                <c:pt idx="149">
                  <c:v>255.22154643827358</c:v>
                </c:pt>
                <c:pt idx="150">
                  <c:v>249.66654180679353</c:v>
                </c:pt>
                <c:pt idx="151">
                  <c:v>243.83613370953836</c:v>
                </c:pt>
                <c:pt idx="152">
                  <c:v>237.75545438945676</c:v>
                </c:pt>
                <c:pt idx="153">
                  <c:v>231.45023290550176</c:v>
                </c:pt>
                <c:pt idx="154">
                  <c:v>224.94661541451973</c:v>
                </c:pt>
                <c:pt idx="155">
                  <c:v>218.27098673568784</c:v>
                </c:pt>
                <c:pt idx="156">
                  <c:v>211.44979487637423</c:v>
                </c:pt>
                <c:pt idx="157">
                  <c:v>204.50938011888118</c:v>
                </c:pt>
                <c:pt idx="158">
                  <c:v>197.47581017034091</c:v>
                </c:pt>
                <c:pt idx="159">
                  <c:v>190.37472276512759</c:v>
                </c:pt>
                <c:pt idx="160">
                  <c:v>183.23117698064166</c:v>
                </c:pt>
                <c:pt idx="161">
                  <c:v>176.06951438865312</c:v>
                </c:pt>
                <c:pt idx="162">
                  <c:v>168.91323101480447</c:v>
                </c:pt>
                <c:pt idx="163">
                  <c:v>161.78486092280556</c:v>
                </c:pt>
                <c:pt idx="164">
                  <c:v>154.70587207982609</c:v>
                </c:pt>
                <c:pt idx="165">
                  <c:v>147.69657499616036</c:v>
                </c:pt>
                <c:pt idx="166">
                  <c:v>140.77604446993362</c:v>
                </c:pt>
                <c:pt idx="167">
                  <c:v>133.96205460992573</c:v>
                </c:pt>
                <c:pt idx="168">
                  <c:v>127.27102715059429</c:v>
                </c:pt>
                <c:pt idx="169">
                  <c:v>120.71799292976114</c:v>
                </c:pt>
                <c:pt idx="170">
                  <c:v>114.31656625694534</c:v>
                </c:pt>
                <c:pt idx="171">
                  <c:v>108.0789317725452</c:v>
                </c:pt>
                <c:pt idx="172">
                  <c:v>102.01584327930635</c:v>
                </c:pt>
                <c:pt idx="173">
                  <c:v>96.136633923131171</c:v>
                </c:pt>
                <c:pt idx="174">
                  <c:v>90.449237007997411</c:v>
                </c:pt>
                <c:pt idx="175">
                  <c:v>84.960216652037445</c:v>
                </c:pt>
                <c:pt idx="176">
                  <c:v>79.674807428878012</c:v>
                </c:pt>
                <c:pt idx="177">
                  <c:v>74.596962088645725</c:v>
                </c:pt>
                <c:pt idx="178">
                  <c:v>69.729406419052694</c:v>
                </c:pt>
                <c:pt idx="179">
                  <c:v>65.073700285732968</c:v>
                </c:pt>
                <c:pt idx="180">
                  <c:v>60.63030388360481</c:v>
                </c:pt>
                <c:pt idx="181">
                  <c:v>56.398648236586382</c:v>
                </c:pt>
                <c:pt idx="182">
                  <c:v>52.377208999324004</c:v>
                </c:pt>
                <c:pt idx="183">
                  <c:v>48.563582642808448</c:v>
                </c:pt>
                <c:pt idx="184">
                  <c:v>44.954564142627419</c:v>
                </c:pt>
                <c:pt idx="185">
                  <c:v>41.546225334307934</c:v>
                </c:pt>
                <c:pt idx="186">
                  <c:v>38.333993153340117</c:v>
                </c:pt>
                <c:pt idx="187">
                  <c:v>35.312727035852383</c:v>
                </c:pt>
                <c:pt idx="188">
                  <c:v>32.476794819432605</c:v>
                </c:pt>
                <c:pt idx="189">
                  <c:v>29.820146551267275</c:v>
                </c:pt>
                <c:pt idx="190">
                  <c:v>27.336385678123765</c:v>
                </c:pt>
                <c:pt idx="191">
                  <c:v>25.018837164801603</c:v>
                </c:pt>
                <c:pt idx="192">
                  <c:v>22.860612156599515</c:v>
                </c:pt>
                <c:pt idx="193">
                  <c:v>20.854668871205959</c:v>
                </c:pt>
                <c:pt idx="194">
                  <c:v>18.993869472450129</c:v>
                </c:pt>
                <c:pt idx="195">
                  <c:v>17.271032743384851</c:v>
                </c:pt>
                <c:pt idx="196">
                  <c:v>15.678982437418581</c:v>
                </c:pt>
                <c:pt idx="197">
                  <c:v>14.210591243788853</c:v>
                </c:pt>
                <c:pt idx="198">
                  <c:v>12.858820356999587</c:v>
                </c:pt>
                <c:pt idx="199">
                  <c:v>11.616754688159174</c:v>
                </c:pt>
                <c:pt idx="200">
                  <c:v>10.47763379993054</c:v>
                </c:pt>
                <c:pt idx="201">
                  <c:v>9.4348786851695721</c:v>
                </c:pt>
                <c:pt idx="202">
                  <c:v>8.4821145427015896</c:v>
                </c:pt>
                <c:pt idx="203">
                  <c:v>7.6131897320092747</c:v>
                </c:pt>
                <c:pt idx="204">
                  <c:v>6.8221911117122049</c:v>
                </c:pt>
                <c:pt idx="205">
                  <c:v>6.1034559852527916</c:v>
                </c:pt>
                <c:pt idx="206">
                  <c:v>5.4515808909224912</c:v>
                </c:pt>
                <c:pt idx="207">
                  <c:v>4.8614274828523341</c:v>
                </c:pt>
                <c:pt idx="208">
                  <c:v>4.3281257551065329</c:v>
                </c:pt>
                <c:pt idx="209">
                  <c:v>3.8470748627404658</c:v>
                </c:pt>
                <c:pt idx="210">
                  <c:v>3.4139417921996471</c:v>
                </c:pt>
                <c:pt idx="211">
                  <c:v>3.0246581291215962</c:v>
                </c:pt>
                <c:pt idx="212">
                  <c:v>2.6754151643448352</c:v>
                </c:pt>
                <c:pt idx="213">
                  <c:v>2.3626575700779071</c:v>
                </c:pt>
                <c:pt idx="214">
                  <c:v>2.0830758670204061</c:v>
                </c:pt>
                <c:pt idx="215">
                  <c:v>1.8335978909171631</c:v>
                </c:pt>
                <c:pt idx="216">
                  <c:v>1.6113794534586208</c:v>
                </c:pt>
                <c:pt idx="217">
                  <c:v>1.4137943781634374</c:v>
                </c:pt>
                <c:pt idx="218">
                  <c:v>1.2384240770311046</c:v>
                </c:pt>
                <c:pt idx="219">
                  <c:v>1.0830468186898095</c:v>
                </c:pt>
                <c:pt idx="220">
                  <c:v>0.94562682370194195</c:v>
                </c:pt>
                <c:pt idx="221">
                  <c:v>0.82430330778944949</c:v>
                </c:pt>
                <c:pt idx="222">
                  <c:v>0.71737957926244422</c:v>
                </c:pt>
                <c:pt idx="223">
                  <c:v>0.62331228294802821</c:v>
                </c:pt>
                <c:pt idx="224">
                  <c:v>0.54070086959904429</c:v>
                </c:pt>
                <c:pt idx="225">
                  <c:v>0.46827735720000824</c:v>
                </c:pt>
                <c:pt idx="226">
                  <c:v>0.40489643883088766</c:v>
                </c:pt>
                <c:pt idx="227">
                  <c:v>0.34952598089382458</c:v>
                </c:pt>
                <c:pt idx="228">
                  <c:v>0.30123794554275796</c:v>
                </c:pt>
                <c:pt idx="229">
                  <c:v>0.25919976212371826</c:v>
                </c:pt>
                <c:pt idx="230">
                  <c:v>0.22266616432558309</c:v>
                </c:pt>
                <c:pt idx="231">
                  <c:v>0.19097150253068923</c:v>
                </c:pt>
                <c:pt idx="232">
                  <c:v>0.16352253453217</c:v>
                </c:pt>
                <c:pt idx="233">
                  <c:v>0.1397916923112007</c:v>
                </c:pt>
                <c:pt idx="234">
                  <c:v>0.11931081786808026</c:v>
                </c:pt>
                <c:pt idx="235">
                  <c:v>0.10166535718925901</c:v>
                </c:pt>
                <c:pt idx="236">
                  <c:v>8.6488998183128579E-2</c:v>
                </c:pt>
                <c:pt idx="237">
                  <c:v>7.3458735826555113E-2</c:v>
                </c:pt>
                <c:pt idx="238">
                  <c:v>6.2290345745292297E-2</c:v>
                </c:pt>
                <c:pt idx="239">
                  <c:v>5.2734245960453653E-2</c:v>
                </c:pt>
                <c:pt idx="240">
                  <c:v>4.4571725503958298E-2</c:v>
                </c:pt>
                <c:pt idx="241">
                  <c:v>3.7611517987761328E-2</c:v>
                </c:pt>
                <c:pt idx="242">
                  <c:v>3.1686697949674901E-2</c:v>
                </c:pt>
                <c:pt idx="243">
                  <c:v>2.6651877840006701E-2</c:v>
                </c:pt>
                <c:pt idx="244">
                  <c:v>2.2380683814266437E-2</c:v>
                </c:pt>
                <c:pt idx="245">
                  <c:v>1.8763489010084108E-2</c:v>
                </c:pt>
                <c:pt idx="246">
                  <c:v>1.5705383673381011E-2</c:v>
                </c:pt>
                <c:pt idx="247">
                  <c:v>1.312436232245714E-2</c:v>
                </c:pt>
                <c:pt idx="248">
                  <c:v>1.0949709065377133E-2</c:v>
                </c:pt>
                <c:pt idx="249">
                  <c:v>9.1205631884032825E-3</c:v>
                </c:pt>
                <c:pt idx="250">
                  <c:v>7.5846481840881096E-3</c:v>
                </c:pt>
                <c:pt idx="251">
                  <c:v>6.2971484660156599E-3</c:v>
                </c:pt>
                <c:pt idx="252">
                  <c:v>5.219719103882769E-3</c:v>
                </c:pt>
                <c:pt idx="253">
                  <c:v>4.3196149914470619E-3</c:v>
                </c:pt>
                <c:pt idx="254">
                  <c:v>3.5689269182921793E-3</c:v>
                </c:pt>
                <c:pt idx="255">
                  <c:v>2.9439130436264148E-3</c:v>
                </c:pt>
                <c:pt idx="256">
                  <c:v>2.4244152572991946E-3</c:v>
                </c:pt>
                <c:pt idx="257">
                  <c:v>1.9933508553133935E-3</c:v>
                </c:pt>
                <c:pt idx="258">
                  <c:v>1.6362708477742273E-3</c:v>
                </c:pt>
                <c:pt idx="259">
                  <c:v>1.3409770549075316E-3</c:v>
                </c:pt>
                <c:pt idx="260">
                  <c:v>1.0971909290080374E-3</c:v>
                </c:pt>
                <c:pt idx="261">
                  <c:v>8.9626776672183583E-4</c:v>
                </c:pt>
                <c:pt idx="262">
                  <c:v>7.3095064704376456E-4</c:v>
                </c:pt>
                <c:pt idx="263">
                  <c:v>5.9515904704085141E-4</c:v>
                </c:pt>
                <c:pt idx="264">
                  <c:v>4.8380765124743721E-4</c:v>
                </c:pt>
                <c:pt idx="265">
                  <c:v>3.9265138403879305E-4</c:v>
                </c:pt>
                <c:pt idx="266">
                  <c:v>3.1815315965732951E-4</c:v>
                </c:pt>
                <c:pt idx="267">
                  <c:v>2.5737126461012629E-4</c:v>
                </c:pt>
                <c:pt idx="268">
                  <c:v>2.0786366482936251E-4</c:v>
                </c:pt>
                <c:pt idx="269">
                  <c:v>1.6760686825004981E-4</c:v>
                </c:pt>
                <c:pt idx="270">
                  <c:v>1.349272752936534E-4</c:v>
                </c:pt>
                <c:pt idx="271">
                  <c:v>1.0844321813767031E-4</c:v>
                </c:pt>
                <c:pt idx="272">
                  <c:v>8.7016127454535216E-5</c:v>
                </c:pt>
                <c:pt idx="273">
                  <c:v>6.9709475311359803E-5</c:v>
                </c:pt>
                <c:pt idx="274">
                  <c:v>5.5754327771592808E-5</c:v>
                </c:pt>
                <c:pt idx="275">
                  <c:v>4.4520502921088462E-5</c:v>
                </c:pt>
                <c:pt idx="276">
                  <c:v>3.5492471897471537E-5</c:v>
                </c:pt>
                <c:pt idx="277">
                  <c:v>2.8249264199899903E-5</c:v>
                </c:pt>
                <c:pt idx="278">
                  <c:v>2.2447746089793269E-5</c:v>
                </c:pt>
                <c:pt idx="279">
                  <c:v>1.7808734119841028E-5</c:v>
                </c:pt>
                <c:pt idx="280">
                  <c:v>1.41054863986683E-5</c:v>
                </c:pt>
                <c:pt idx="281">
                  <c:v>1.1154183649127481E-5</c:v>
                </c:pt>
                <c:pt idx="282">
                  <c:v>8.806071810006868E-6</c:v>
                </c:pt>
                <c:pt idx="283">
                  <c:v>6.9409890987573018E-6</c:v>
                </c:pt>
                <c:pt idx="284">
                  <c:v>5.4620441939755618E-6</c:v>
                </c:pt>
                <c:pt idx="285">
                  <c:v>4.2912494908509423E-6</c:v>
                </c:pt>
                <c:pt idx="286">
                  <c:v>3.3659450972392345E-6</c:v>
                </c:pt>
                <c:pt idx="287">
                  <c:v>2.6358761375050474E-6</c:v>
                </c:pt>
                <c:pt idx="288">
                  <c:v>2.0608086892502215E-6</c:v>
                </c:pt>
                <c:pt idx="289">
                  <c:v>1.6085888831207919E-6</c:v>
                </c:pt>
                <c:pt idx="290">
                  <c:v>1.253565862752618E-6</c:v>
                </c:pt>
                <c:pt idx="291">
                  <c:v>9.7531287759495618E-7</c:v>
                </c:pt>
                <c:pt idx="292">
                  <c:v>7.5759215329354305E-7</c:v>
                </c:pt>
                <c:pt idx="293">
                  <c:v>5.8751868744935999E-7</c:v>
                </c:pt>
                <c:pt idx="294">
                  <c:v>4.5488604086265541E-7</c:v>
                </c:pt>
                <c:pt idx="295">
                  <c:v>3.5162378327055316E-7</c:v>
                </c:pt>
                <c:pt idx="296">
                  <c:v>2.7136171961909268E-7</c:v>
                </c:pt>
                <c:pt idx="297">
                  <c:v>2.0908054851529611E-7</c:v>
                </c:pt>
                <c:pt idx="298">
                  <c:v>1.6083234219237147E-7</c:v>
                </c:pt>
                <c:pt idx="299">
                  <c:v>1.2351731718551453E-7</c:v>
                </c:pt>
                <c:pt idx="300">
                  <c:v>9.470589691947374E-8</c:v>
                </c:pt>
                <c:pt idx="301">
                  <c:v>7.2497144411593926E-8</c:v>
                </c:pt>
                <c:pt idx="302">
                  <c:v>5.5406343130935213E-8</c:v>
                </c:pt>
                <c:pt idx="303">
                  <c:v>4.2275892198466695E-8</c:v>
                </c:pt>
                <c:pt idx="304">
                  <c:v>3.2204813173212123E-8</c:v>
                </c:pt>
                <c:pt idx="305">
                  <c:v>2.449308524899943E-8</c:v>
                </c:pt>
                <c:pt idx="306">
                  <c:v>1.8597771685982131E-8</c:v>
                </c:pt>
                <c:pt idx="307">
                  <c:v>1.4098504176831148E-8</c:v>
                </c:pt>
                <c:pt idx="308">
                  <c:v>1.0670379619194869E-8</c:v>
                </c:pt>
                <c:pt idx="309">
                  <c:v>8.0627169096159265E-9</c:v>
                </c:pt>
                <c:pt idx="310">
                  <c:v>6.0824375730633315E-9</c:v>
                </c:pt>
                <c:pt idx="311">
                  <c:v>4.5810878135187241E-9</c:v>
                </c:pt>
                <c:pt idx="312">
                  <c:v>3.444722810693605E-9</c:v>
                </c:pt>
                <c:pt idx="313">
                  <c:v>2.5860365150994699E-9</c:v>
                </c:pt>
                <c:pt idx="314">
                  <c:v>1.9382497318538675E-9</c:v>
                </c:pt>
                <c:pt idx="315">
                  <c:v>1.4503723775333647E-9</c:v>
                </c:pt>
                <c:pt idx="316">
                  <c:v>1.0835376716774012E-9</c:v>
                </c:pt>
                <c:pt idx="317">
                  <c:v>8.0817091755784827E-10</c:v>
                </c:pt>
                <c:pt idx="318">
                  <c:v>6.0180685276661675E-10</c:v>
                </c:pt>
                <c:pt idx="319">
                  <c:v>4.4741006223885378E-10</c:v>
                </c:pt>
                <c:pt idx="320">
                  <c:v>3.320848577419927E-10</c:v>
                </c:pt>
                <c:pt idx="321">
                  <c:v>2.4608611336672634E-10</c:v>
                </c:pt>
                <c:pt idx="322">
                  <c:v>1.8206222617867744E-10</c:v>
                </c:pt>
                <c:pt idx="323">
                  <c:v>1.3447677895907505E-10</c:v>
                </c:pt>
                <c:pt idx="324">
                  <c:v>9.9167520644584623E-11</c:v>
                </c:pt>
                <c:pt idx="325">
                  <c:v>7.3010667690198591E-11</c:v>
                </c:pt>
                <c:pt idx="326">
                  <c:v>5.3665835207449479E-11</c:v>
                </c:pt>
                <c:pt idx="327">
                  <c:v>3.9382580831982597E-11</c:v>
                </c:pt>
                <c:pt idx="328">
                  <c:v>2.8853942443022323E-11</c:v>
                </c:pt>
                <c:pt idx="329">
                  <c:v>2.1105753275297285E-11</c:v>
                </c:pt>
                <c:pt idx="330">
                  <c:v>1.5413144873989556E-11</c:v>
                </c:pt>
                <c:pt idx="331">
                  <c:v>1.1237672514343288E-11</c:v>
                </c:pt>
                <c:pt idx="332">
                  <c:v>8.1800543812223702E-12</c:v>
                </c:pt>
                <c:pt idx="333">
                  <c:v>5.9447106068270208E-12</c:v>
                </c:pt>
                <c:pt idx="334">
                  <c:v>4.3132035323309094E-12</c:v>
                </c:pt>
                <c:pt idx="335">
                  <c:v>3.1243803264386551E-12</c:v>
                </c:pt>
                <c:pt idx="336">
                  <c:v>2.2595530619961914E-12</c:v>
                </c:pt>
                <c:pt idx="337">
                  <c:v>1.6314580165310927E-12</c:v>
                </c:pt>
                <c:pt idx="338">
                  <c:v>1.1760450756265227E-12</c:v>
                </c:pt>
                <c:pt idx="339">
                  <c:v>8.4638262822404425E-13</c:v>
                </c:pt>
                <c:pt idx="340">
                  <c:v>6.0814091328869904E-13</c:v>
                </c:pt>
                <c:pt idx="341">
                  <c:v>4.362509751277636E-13</c:v>
                </c:pt>
                <c:pt idx="342">
                  <c:v>3.1243761014018E-13</c:v>
                </c:pt>
                <c:pt idx="343">
                  <c:v>2.2340089640490433E-13</c:v>
                </c:pt>
                <c:pt idx="344">
                  <c:v>1.5947816259675622E-13</c:v>
                </c:pt>
                <c:pt idx="345">
                  <c:v>1.1366120161706744E-13</c:v>
                </c:pt>
                <c:pt idx="346">
                  <c:v>8.0875684706434444E-14</c:v>
                </c:pt>
                <c:pt idx="347">
                  <c:v>5.745375335725449E-14</c:v>
                </c:pt>
                <c:pt idx="348">
                  <c:v>4.0748680347198783E-14</c:v>
                </c:pt>
                <c:pt idx="349">
                  <c:v>2.8853825386969334E-14</c:v>
                </c:pt>
                <c:pt idx="350">
                  <c:v>2.0398017389056073E-14</c:v>
                </c:pt>
                <c:pt idx="351">
                  <c:v>1.4396841515081198E-14</c:v>
                </c:pt>
                <c:pt idx="352">
                  <c:v>1.0144746464948391E-14</c:v>
                </c:pt>
                <c:pt idx="353">
                  <c:v>7.1369044001147182E-15</c:v>
                </c:pt>
                <c:pt idx="354">
                  <c:v>5.012717948030333E-15</c:v>
                </c:pt>
                <c:pt idx="355">
                  <c:v>3.5150488572585253E-15</c:v>
                </c:pt>
                <c:pt idx="356">
                  <c:v>2.4608444947802403E-15</c:v>
                </c:pt>
                <c:pt idx="357">
                  <c:v>1.7200128176818531E-15</c:v>
                </c:pt>
                <c:pt idx="358">
                  <c:v>1.200256049771991E-15</c:v>
                </c:pt>
                <c:pt idx="359">
                  <c:v>8.36201287219841E-16</c:v>
                </c:pt>
                <c:pt idx="360">
                  <c:v>5.8162419919097976E-16</c:v>
                </c:pt>
                <c:pt idx="361">
                  <c:v>4.0389531088293545E-16</c:v>
                </c:pt>
                <c:pt idx="362">
                  <c:v>2.8002052303910643E-16</c:v>
                </c:pt>
                <c:pt idx="363">
                  <c:v>1.9382313844824637E-16</c:v>
                </c:pt>
                <c:pt idx="364">
                  <c:v>1.339417868460253E-16</c:v>
                </c:pt>
                <c:pt idx="365">
                  <c:v>9.2410487830880994E-17</c:v>
                </c:pt>
                <c:pt idx="366">
                  <c:v>6.3653332435749412E-17</c:v>
                </c:pt>
                <c:pt idx="367">
                  <c:v>4.3773949764677028E-17</c:v>
                </c:pt>
                <c:pt idx="368">
                  <c:v>3.0054190366392931E-17</c:v>
                </c:pt>
                <c:pt idx="369">
                  <c:v>2.0601034928968711E-17</c:v>
                </c:pt>
                <c:pt idx="370">
                  <c:v>1.4098332591091228E-17</c:v>
                </c:pt>
                <c:pt idx="371">
                  <c:v>9.6325477977274849E-18</c:v>
                </c:pt>
                <c:pt idx="372">
                  <c:v>6.5706646344409615E-18</c:v>
                </c:pt>
                <c:pt idx="373">
                  <c:v>4.4747846323247818E-18</c:v>
                </c:pt>
                <c:pt idx="374">
                  <c:v>3.0424936616112107E-18</c:v>
                </c:pt>
                <c:pt idx="375">
                  <c:v>2.0652942413820292E-18</c:v>
                </c:pt>
                <c:pt idx="376">
                  <c:v>1.3996804408586111E-18</c:v>
                </c:pt>
                <c:pt idx="377">
                  <c:v>9.4704488166307271E-19</c:v>
                </c:pt>
                <c:pt idx="378">
                  <c:v>6.3974505325858146E-19</c:v>
                </c:pt>
                <c:pt idx="379">
                  <c:v>4.3145749669747727E-19</c:v>
                </c:pt>
                <c:pt idx="380">
                  <c:v>2.9051182194799517E-19</c:v>
                </c:pt>
                <c:pt idx="381">
                  <c:v>1.9529193497209686E-19</c:v>
                </c:pt>
                <c:pt idx="382">
                  <c:v>1.3106885775365177E-19</c:v>
                </c:pt>
                <c:pt idx="383">
                  <c:v>8.7823234611317452E-20</c:v>
                </c:pt>
                <c:pt idx="384">
                  <c:v>5.8750835913098072E-20</c:v>
                </c:pt>
                <c:pt idx="385">
                  <c:v>3.9238588782028673E-20</c:v>
                </c:pt>
                <c:pt idx="386">
                  <c:v>2.6164197376806625E-20</c:v>
                </c:pt>
                <c:pt idx="387">
                  <c:v>1.74179147879506E-20</c:v>
                </c:pt>
                <c:pt idx="388">
                  <c:v>1.1576562323406784E-20</c:v>
                </c:pt>
                <c:pt idx="389">
                  <c:v>7.681707645390708E-21</c:v>
                </c:pt>
                <c:pt idx="390">
                  <c:v>5.0889788112414603E-21</c:v>
                </c:pt>
                <c:pt idx="391">
                  <c:v>3.3658768221633707E-21</c:v>
                </c:pt>
                <c:pt idx="392">
                  <c:v>2.2225958650456653E-21</c:v>
                </c:pt>
                <c:pt idx="393">
                  <c:v>1.4652694447560085E-21</c:v>
                </c:pt>
                <c:pt idx="394">
                  <c:v>9.6442662713143258E-22</c:v>
                </c:pt>
                <c:pt idx="395">
                  <c:v>6.3374653702826168E-22</c:v>
                </c:pt>
                <c:pt idx="396">
                  <c:v>4.1577341228353444E-22</c:v>
                </c:pt>
                <c:pt idx="397">
                  <c:v>2.7232815018450136E-22</c:v>
                </c:pt>
                <c:pt idx="398">
                  <c:v>1.7808324722160948E-22</c:v>
                </c:pt>
                <c:pt idx="399">
                  <c:v>1.1626481473038291E-22</c:v>
                </c:pt>
                <c:pt idx="400">
                  <c:v>7.5782381557556979E-23</c:v>
                </c:pt>
                <c:pt idx="401">
                  <c:v>4.9315438904222106E-23</c:v>
                </c:pt>
                <c:pt idx="402">
                  <c:v>3.2039982018160583E-23</c:v>
                </c:pt>
                <c:pt idx="403">
                  <c:v>2.0782430289252945E-23</c:v>
                </c:pt>
                <c:pt idx="404">
                  <c:v>1.3458451968424805E-23</c:v>
                </c:pt>
                <c:pt idx="405">
                  <c:v>8.7013891740956128E-24</c:v>
                </c:pt>
                <c:pt idx="406">
                  <c:v>5.6166425420059979E-24</c:v>
                </c:pt>
                <c:pt idx="407">
                  <c:v>3.6195925430358886E-24</c:v>
                </c:pt>
                <c:pt idx="408">
                  <c:v>2.3288273468746936E-24</c:v>
                </c:pt>
                <c:pt idx="409">
                  <c:v>1.495924267286493E-24</c:v>
                </c:pt>
                <c:pt idx="410">
                  <c:v>9.5934900712342867E-25</c:v>
                </c:pt>
                <c:pt idx="411">
                  <c:v>6.1424037667720041E-25</c:v>
                </c:pt>
                <c:pt idx="412">
                  <c:v>3.926402336867512E-25</c:v>
                </c:pt>
                <c:pt idx="413">
                  <c:v>2.5057973504483865E-25</c:v>
                </c:pt>
                <c:pt idx="414">
                  <c:v>1.5965840988238596E-25</c:v>
                </c:pt>
                <c:pt idx="415">
                  <c:v>1.0156226113798504E-25</c:v>
                </c:pt>
                <c:pt idx="416">
                  <c:v>6.4501175670876991E-26</c:v>
                </c:pt>
                <c:pt idx="417">
                  <c:v>4.0897579734119774E-26</c:v>
                </c:pt>
                <c:pt idx="418">
                  <c:v>2.5889418307254703E-26</c:v>
                </c:pt>
                <c:pt idx="419">
                  <c:v>1.636219956346225E-26</c:v>
                </c:pt>
                <c:pt idx="420">
                  <c:v>1.0324185179224039E-26</c:v>
                </c:pt>
                <c:pt idx="421">
                  <c:v>6.503761304119224E-27</c:v>
                </c:pt>
                <c:pt idx="422">
                  <c:v>4.0904219439771211E-27</c:v>
                </c:pt>
                <c:pt idx="423">
                  <c:v>2.5684217157885922E-27</c:v>
                </c:pt>
                <c:pt idx="424">
                  <c:v>1.6101237812722236E-27</c:v>
                </c:pt>
                <c:pt idx="425">
                  <c:v>1.0077363020430338E-27</c:v>
                </c:pt>
                <c:pt idx="426">
                  <c:v>6.296935581061002E-28</c:v>
                </c:pt>
                <c:pt idx="427">
                  <c:v>3.9283149968829385E-28</c:v>
                </c:pt>
                <c:pt idx="428">
                  <c:v>2.4466850440932127E-28</c:v>
                </c:pt>
                <c:pt idx="429">
                  <c:v>1.5214039424122845E-28</c:v>
                </c:pt>
                <c:pt idx="430">
                  <c:v>9.4450816166719155E-29</c:v>
                </c:pt>
                <c:pt idx="431">
                  <c:v>5.8541197316823423E-29</c:v>
                </c:pt>
                <c:pt idx="432">
                  <c:v>3.622531694238095E-29</c:v>
                </c:pt>
                <c:pt idx="433">
                  <c:v>2.2379866672341647E-29</c:v>
                </c:pt>
                <c:pt idx="434">
                  <c:v>1.3803763301005822E-29</c:v>
                </c:pt>
                <c:pt idx="435">
                  <c:v>8.5002602022624433E-30</c:v>
                </c:pt>
                <c:pt idx="436">
                  <c:v>5.2259066102383878E-30</c:v>
                </c:pt>
                <c:pt idx="437">
                  <c:v>3.2076411505359359E-30</c:v>
                </c:pt>
                <c:pt idx="438">
                  <c:v>1.9656428731533577E-30</c:v>
                </c:pt>
                <c:pt idx="439">
                  <c:v>1.2025915931888442E-30</c:v>
                </c:pt>
                <c:pt idx="440">
                  <c:v>7.3455855104947264E-31</c:v>
                </c:pt>
                <c:pt idx="441">
                  <c:v>4.4794983577255674E-31</c:v>
                </c:pt>
                <c:pt idx="442">
                  <c:v>2.7272631998296693E-31</c:v>
                </c:pt>
                <c:pt idx="443">
                  <c:v>1.6577515048790167E-31</c:v>
                </c:pt>
                <c:pt idx="444">
                  <c:v>1.0060197736488543E-31</c:v>
                </c:pt>
                <c:pt idx="445">
                  <c:v>6.0952049171638152E-32</c:v>
                </c:pt>
                <c:pt idx="446">
                  <c:v>3.686929324290942E-32</c:v>
                </c:pt>
                <c:pt idx="447">
                  <c:v>2.2265683016668657E-32</c:v>
                </c:pt>
                <c:pt idx="448">
                  <c:v>1.3424618077596763E-32</c:v>
                </c:pt>
                <c:pt idx="449">
                  <c:v>8.0809526866606713E-33</c:v>
                </c:pt>
                <c:pt idx="450">
                  <c:v>4.8564385365383544E-33</c:v>
                </c:pt>
                <c:pt idx="451">
                  <c:v>2.9138550034798123E-33</c:v>
                </c:pt>
                <c:pt idx="452">
                  <c:v>1.7454711908010555E-33</c:v>
                </c:pt>
                <c:pt idx="453">
                  <c:v>1.0438837594983334E-33</c:v>
                </c:pt>
                <c:pt idx="454">
                  <c:v>6.2328446800036682E-34</c:v>
                </c:pt>
                <c:pt idx="455">
                  <c:v>3.7154821219572738E-34</c:v>
                </c:pt>
                <c:pt idx="456">
                  <c:v>2.2112546286953291E-34</c:v>
                </c:pt>
                <c:pt idx="457">
                  <c:v>1.3138840539688513E-34</c:v>
                </c:pt>
                <c:pt idx="458">
                  <c:v>7.794172913845494E-35</c:v>
                </c:pt>
                <c:pt idx="459">
                  <c:v>4.616126893439298E-35</c:v>
                </c:pt>
                <c:pt idx="460">
                  <c:v>2.7294814602805534E-35</c:v>
                </c:pt>
                <c:pt idx="461">
                  <c:v>1.6113031886923635E-35</c:v>
                </c:pt>
                <c:pt idx="462">
                  <c:v>9.49662069295406E-36</c:v>
                </c:pt>
                <c:pt idx="463">
                  <c:v>5.5879900657007947E-36</c:v>
                </c:pt>
                <c:pt idx="464">
                  <c:v>3.282742867290487E-36</c:v>
                </c:pt>
                <c:pt idx="465">
                  <c:v>1.9253638577670011E-36</c:v>
                </c:pt>
                <c:pt idx="466">
                  <c:v>1.1274141249729162E-36</c:v>
                </c:pt>
                <c:pt idx="467">
                  <c:v>6.5909624272284437E-37</c:v>
                </c:pt>
                <c:pt idx="468">
                  <c:v>3.846882380849296E-37</c:v>
                </c:pt>
                <c:pt idx="469">
                  <c:v>2.2416287478578386E-37</c:v>
                </c:pt>
                <c:pt idx="470">
                  <c:v>1.3041068469049083E-37</c:v>
                </c:pt>
                <c:pt idx="471">
                  <c:v>7.5745593057729386E-38</c:v>
                </c:pt>
                <c:pt idx="472">
                  <c:v>4.3923432653308387E-38</c:v>
                </c:pt>
                <c:pt idx="473">
                  <c:v>2.5429035257321027E-38</c:v>
                </c:pt>
                <c:pt idx="474">
                  <c:v>1.4697998624258915E-38</c:v>
                </c:pt>
                <c:pt idx="475">
                  <c:v>8.4816672152073179E-39</c:v>
                </c:pt>
                <c:pt idx="476">
                  <c:v>4.8865119198963958E-39</c:v>
                </c:pt>
                <c:pt idx="477">
                  <c:v>2.8106800052164397E-39</c:v>
                </c:pt>
                <c:pt idx="478">
                  <c:v>1.6140558327487103E-39</c:v>
                </c:pt>
                <c:pt idx="479">
                  <c:v>9.2538064298508282E-40</c:v>
                </c:pt>
                <c:pt idx="480">
                  <c:v>5.296841476889729E-40</c:v>
                </c:pt>
                <c:pt idx="481">
                  <c:v>3.0269709167821483E-40</c:v>
                </c:pt>
                <c:pt idx="482">
                  <c:v>1.7270075199987087E-40</c:v>
                </c:pt>
                <c:pt idx="483">
                  <c:v>9.8372773681232001E-41</c:v>
                </c:pt>
                <c:pt idx="484">
                  <c:v>5.5943587455281319E-41</c:v>
                </c:pt>
                <c:pt idx="485">
                  <c:v>3.1762919669059943E-41</c:v>
                </c:pt>
                <c:pt idx="486">
                  <c:v>1.8004672562053604E-41</c:v>
                </c:pt>
                <c:pt idx="487">
                  <c:v>1.0189309325108899E-41</c:v>
                </c:pt>
                <c:pt idx="488">
                  <c:v>5.7570363751455306E-42</c:v>
                </c:pt>
                <c:pt idx="489">
                  <c:v>3.2474906404763959E-42</c:v>
                </c:pt>
                <c:pt idx="490">
                  <c:v>1.8289066978367798E-42</c:v>
                </c:pt>
                <c:pt idx="491">
                  <c:v>1.028323830825133E-42</c:v>
                </c:pt>
                <c:pt idx="492">
                  <c:v>5.7724869298188849E-43</c:v>
                </c:pt>
                <c:pt idx="493">
                  <c:v>3.2351224526084016E-43</c:v>
                </c:pt>
                <c:pt idx="494">
                  <c:v>1.8101443000141063E-43</c:v>
                </c:pt>
                <c:pt idx="495">
                  <c:v>1.0111844400014288E-43</c:v>
                </c:pt>
                <c:pt idx="496">
                  <c:v>5.6395216323316537E-44</c:v>
                </c:pt>
                <c:pt idx="497">
                  <c:v>3.1401389320976814E-44</c:v>
                </c:pt>
                <c:pt idx="498">
                  <c:v>1.7456218431389889E-44</c:v>
                </c:pt>
                <c:pt idx="499">
                  <c:v>9.6882687974943461E-45</c:v>
                </c:pt>
                <c:pt idx="500">
                  <c:v>5.3683015030793123E-45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Nitrogen_B300!$G$14:$G$1115</c:f>
              <c:numCache>
                <c:formatCode>General</c:formatCode>
                <c:ptCount val="1102"/>
                <c:pt idx="0">
                  <c:v>6.8789575620184012E-39</c:v>
                </c:pt>
                <c:pt idx="1">
                  <c:v>1.2453469938517114E-38</c:v>
                </c:pt>
                <c:pt idx="2">
                  <c:v>2.2501544446470477E-38</c:v>
                </c:pt>
                <c:pt idx="3">
                  <c:v>4.0577798743971481E-38</c:v>
                </c:pt>
                <c:pt idx="4">
                  <c:v>7.3032950167641476E-38</c:v>
                </c:pt>
                <c:pt idx="5">
                  <c:v>1.3119080878972169E-37</c:v>
                </c:pt>
                <c:pt idx="6">
                  <c:v>2.3520263306496938E-37</c:v>
                </c:pt>
                <c:pt idx="7">
                  <c:v>4.2085758017130434E-37</c:v>
                </c:pt>
                <c:pt idx="8">
                  <c:v>7.5159231859014425E-37</c:v>
                </c:pt>
                <c:pt idx="9">
                  <c:v>1.339626458791929E-36</c:v>
                </c:pt>
                <c:pt idx="10">
                  <c:v>2.3830837489149276E-36</c:v>
                </c:pt>
                <c:pt idx="11">
                  <c:v>4.2310591629983591E-36</c:v>
                </c:pt>
                <c:pt idx="12">
                  <c:v>7.4974416734611397E-36</c:v>
                </c:pt>
                <c:pt idx="13">
                  <c:v>1.325962672182328E-35</c:v>
                </c:pt>
                <c:pt idx="14">
                  <c:v>2.3404733762128539E-35</c:v>
                </c:pt>
                <c:pt idx="15">
                  <c:v>4.1231612236234203E-35</c:v>
                </c:pt>
                <c:pt idx="16">
                  <c:v>7.2495513969505665E-35</c:v>
                </c:pt>
                <c:pt idx="17">
                  <c:v>1.2721729417178226E-34</c:v>
                </c:pt>
                <c:pt idx="18">
                  <c:v>2.2281035972533324E-34</c:v>
                </c:pt>
                <c:pt idx="19">
                  <c:v>3.8947430416017296E-34</c:v>
                </c:pt>
                <c:pt idx="20">
                  <c:v>6.7947963526680929E-34</c:v>
                </c:pt>
                <c:pt idx="21">
                  <c:v>1.1831186069108813E-33</c:v>
                </c:pt>
                <c:pt idx="22">
                  <c:v>2.0560531101812447E-33</c:v>
                </c:pt>
                <c:pt idx="23">
                  <c:v>3.5661087058528264E-33</c:v>
                </c:pt>
                <c:pt idx="24">
                  <c:v>6.1731812892782167E-33</c:v>
                </c:pt>
                <c:pt idx="25">
                  <c:v>1.066541329298443E-32</c:v>
                </c:pt>
                <c:pt idx="26">
                  <c:v>1.8390797066195234E-32</c:v>
                </c:pt>
                <c:pt idx="27">
                  <c:v>3.1650284607438192E-32</c:v>
                </c:pt>
                <c:pt idx="28">
                  <c:v>5.4363685552348015E-32</c:v>
                </c:pt>
                <c:pt idx="29">
                  <c:v>9.3195376796553345E-32</c:v>
                </c:pt>
                <c:pt idx="30">
                  <c:v>1.5945349763254783E-31</c:v>
                </c:pt>
                <c:pt idx="31">
                  <c:v>2.7228764519316274E-31</c:v>
                </c:pt>
                <c:pt idx="32">
                  <c:v>4.6406202071653837E-31</c:v>
                </c:pt>
                <c:pt idx="33">
                  <c:v>7.8936582891744686E-31</c:v>
                </c:pt>
                <c:pt idx="34">
                  <c:v>1.3400926406599194E-30</c:v>
                </c:pt>
                <c:pt idx="35">
                  <c:v>2.2706255838527829E-30</c:v>
                </c:pt>
                <c:pt idx="36">
                  <c:v>3.8398161970279317E-30</c:v>
                </c:pt>
                <c:pt idx="37">
                  <c:v>6.4808138933499872E-30</c:v>
                </c:pt>
                <c:pt idx="38">
                  <c:v>1.0916988902312201E-29</c:v>
                </c:pt>
                <c:pt idx="39">
                  <c:v>1.8353985831253317E-29</c:v>
                </c:pt>
                <c:pt idx="40">
                  <c:v>3.0797262875199874E-29</c:v>
                </c:pt>
                <c:pt idx="41">
                  <c:v>5.1576046959354239E-29</c:v>
                </c:pt>
                <c:pt idx="42">
                  <c:v>8.6206138108191629E-29</c:v>
                </c:pt>
                <c:pt idx="43">
                  <c:v>1.4380782958056554E-28</c:v>
                </c:pt>
                <c:pt idx="44">
                  <c:v>2.3943138530313556E-28</c:v>
                </c:pt>
                <c:pt idx="45">
                  <c:v>3.9786325326210292E-28</c:v>
                </c:pt>
                <c:pt idx="46">
                  <c:v>6.5984326055890036E-28</c:v>
                </c:pt>
                <c:pt idx="47">
                  <c:v>1.0921994306040615E-27</c:v>
                </c:pt>
                <c:pt idx="48">
                  <c:v>1.8043355708363931E-27</c:v>
                </c:pt>
                <c:pt idx="49">
                  <c:v>2.9749993879453504E-27</c:v>
                </c:pt>
                <c:pt idx="50">
                  <c:v>4.8956533085897348E-27</c:v>
                </c:pt>
                <c:pt idx="51">
                  <c:v>8.0406032709034783E-27</c:v>
                </c:pt>
                <c:pt idx="52">
                  <c:v>1.3180164115131959E-26</c:v>
                </c:pt>
                <c:pt idx="53">
                  <c:v>2.1562901864735057E-26</c:v>
                </c:pt>
                <c:pt idx="54">
                  <c:v>3.5208522404162989E-26</c:v>
                </c:pt>
                <c:pt idx="55">
                  <c:v>5.7377628875543287E-26</c:v>
                </c:pt>
                <c:pt idx="56">
                  <c:v>9.3323624905115785E-26</c:v>
                </c:pt>
                <c:pt idx="57">
                  <c:v>1.5149378153875932E-25</c:v>
                </c:pt>
                <c:pt idx="58">
                  <c:v>2.4544388587571455E-25</c:v>
                </c:pt>
                <c:pt idx="59">
                  <c:v>3.9688422233320151E-25</c:v>
                </c:pt>
                <c:pt idx="60">
                  <c:v>6.4051551698433983E-25</c:v>
                </c:pt>
                <c:pt idx="61">
                  <c:v>1.0316910925329708E-24</c:v>
                </c:pt>
                <c:pt idx="62">
                  <c:v>1.6585322134091273E-24</c:v>
                </c:pt>
                <c:pt idx="63">
                  <c:v>2.661045779713208E-24</c:v>
                </c:pt>
                <c:pt idx="64">
                  <c:v>4.2612300954364068E-24</c:v>
                </c:pt>
                <c:pt idx="65">
                  <c:v>6.8103876026692465E-24</c:v>
                </c:pt>
                <c:pt idx="66">
                  <c:v>1.0863327653157496E-23</c:v>
                </c:pt>
                <c:pt idx="67">
                  <c:v>1.7294504837833396E-23</c:v>
                </c:pt>
                <c:pt idx="68">
                  <c:v>2.7479421794085726E-23</c:v>
                </c:pt>
                <c:pt idx="69">
                  <c:v>4.3577393794618102E-23</c:v>
                </c:pt>
                <c:pt idx="70">
                  <c:v>6.8971412555919696E-23</c:v>
                </c:pt>
                <c:pt idx="71">
                  <c:v>1.0895099295611264E-22</c:v>
                </c:pt>
                <c:pt idx="72">
                  <c:v>1.7177006081733253E-22</c:v>
                </c:pt>
                <c:pt idx="73">
                  <c:v>2.7028251463137638E-22</c:v>
                </c:pt>
                <c:pt idx="74">
                  <c:v>4.2446573432374339E-22</c:v>
                </c:pt>
                <c:pt idx="75">
                  <c:v>6.6530613400379549E-22</c:v>
                </c:pt>
                <c:pt idx="76">
                  <c:v>1.0407696588878288E-21</c:v>
                </c:pt>
                <c:pt idx="77">
                  <c:v>1.6249571866173738E-21</c:v>
                </c:pt>
                <c:pt idx="78">
                  <c:v>2.532115009517917E-21</c:v>
                </c:pt>
                <c:pt idx="79">
                  <c:v>3.9380310574895603E-21</c:v>
                </c:pt>
                <c:pt idx="80">
                  <c:v>6.112643262709756E-21</c:v>
                </c:pt>
                <c:pt idx="81">
                  <c:v>9.4696334670874731E-21</c:v>
                </c:pt>
                <c:pt idx="82">
                  <c:v>1.4641699614379053E-20</c:v>
                </c:pt>
                <c:pt idx="83">
                  <c:v>2.259456687849237E-20</c:v>
                </c:pt>
                <c:pt idx="84">
                  <c:v>3.47993196431066E-20</c:v>
                </c:pt>
                <c:pt idx="85">
                  <c:v>5.3492351586141624E-20</c:v>
                </c:pt>
                <c:pt idx="86">
                  <c:v>8.2066673921391628E-20</c:v>
                </c:pt>
                <c:pt idx="87">
                  <c:v>1.25659746362183E-19</c:v>
                </c:pt>
                <c:pt idx="88">
                  <c:v>1.920347082466445E-19</c:v>
                </c:pt>
                <c:pt idx="89">
                  <c:v>2.9289872808224689E-19</c:v>
                </c:pt>
                <c:pt idx="90">
                  <c:v>4.4587122586341244E-19</c:v>
                </c:pt>
                <c:pt idx="91">
                  <c:v>6.7741625148740948E-19</c:v>
                </c:pt>
                <c:pt idx="92">
                  <c:v>1.0272022951426644E-18</c:v>
                </c:pt>
                <c:pt idx="93">
                  <c:v>1.5545709773961378E-18</c:v>
                </c:pt>
                <c:pt idx="94">
                  <c:v>2.3481148470552847E-18</c:v>
                </c:pt>
                <c:pt idx="95">
                  <c:v>3.5398292886011799E-18</c:v>
                </c:pt>
                <c:pt idx="96">
                  <c:v>5.3259796984293333E-18</c:v>
                </c:pt>
                <c:pt idx="97">
                  <c:v>7.997806631385973E-18</c:v>
                </c:pt>
                <c:pt idx="98">
                  <c:v>1.1986613370761688E-17</c:v>
                </c:pt>
                <c:pt idx="99">
                  <c:v>1.7929835276421482E-17</c:v>
                </c:pt>
                <c:pt idx="100">
                  <c:v>2.6767653796036454E-17</c:v>
                </c:pt>
                <c:pt idx="101">
                  <c:v>3.9883982612640202E-17</c:v>
                </c:pt>
                <c:pt idx="102">
                  <c:v>5.9311776821594212E-17</c:v>
                </c:pt>
                <c:pt idx="103">
                  <c:v>8.8031389210102834E-17</c:v>
                </c:pt>
                <c:pt idx="104">
                  <c:v>1.3040323970099119E-16</c:v>
                </c:pt>
                <c:pt idx="105">
                  <c:v>1.927939543969364E-16</c:v>
                </c:pt>
                <c:pt idx="106">
                  <c:v>2.8448059400607178E-16</c:v>
                </c:pt>
                <c:pt idx="107">
                  <c:v>4.1895375342581243E-16</c:v>
                </c:pt>
                <c:pt idx="108">
                  <c:v>6.1579155662132177E-16</c:v>
                </c:pt>
                <c:pt idx="109">
                  <c:v>9.0334902184850439E-16</c:v>
                </c:pt>
                <c:pt idx="110">
                  <c:v>1.3226094826313074E-15</c:v>
                </c:pt>
                <c:pt idx="111">
                  <c:v>1.9326886234640252E-15</c:v>
                </c:pt>
                <c:pt idx="112">
                  <c:v>2.8186837583031247E-15</c:v>
                </c:pt>
                <c:pt idx="113">
                  <c:v>4.1028441519501252E-15</c:v>
                </c:pt>
                <c:pt idx="114">
                  <c:v>5.9604341253578965E-15</c:v>
                </c:pt>
                <c:pt idx="115">
                  <c:v>8.6422130660664373E-15</c:v>
                </c:pt>
                <c:pt idx="116">
                  <c:v>1.2506225368755662E-14</c:v>
                </c:pt>
                <c:pt idx="117">
                  <c:v>1.8062661228549587E-14</c:v>
                </c:pt>
                <c:pt idx="118">
                  <c:v>2.6037029032164431E-14</c:v>
                </c:pt>
                <c:pt idx="119">
                  <c:v>3.745892611098172E-14</c:v>
                </c:pt>
                <c:pt idx="120">
                  <c:v>5.3786517078895878E-14</c:v>
                </c:pt>
                <c:pt idx="121">
                  <c:v>7.7080713716631389E-14</c:v>
                </c:pt>
                <c:pt idx="122">
                  <c:v>1.1024838506255505E-13</c:v>
                </c:pt>
                <c:pt idx="123">
                  <c:v>1.5738123555141919E-13</c:v>
                </c:pt>
                <c:pt idx="124">
                  <c:v>2.2422698072930805E-13</c:v>
                </c:pt>
                <c:pt idx="125">
                  <c:v>3.1884307749512452E-13</c:v>
                </c:pt>
                <c:pt idx="126">
                  <c:v>4.5250180946652607E-13</c:v>
                </c:pt>
                <c:pt idx="127">
                  <c:v>6.409407035423625E-13</c:v>
                </c:pt>
                <c:pt idx="128">
                  <c:v>9.0608635422842304E-13</c:v>
                </c:pt>
                <c:pt idx="129">
                  <c:v>1.2784258152419366E-12</c:v>
                </c:pt>
                <c:pt idx="130">
                  <c:v>1.8002618498307966E-12</c:v>
                </c:pt>
                <c:pt idx="131">
                  <c:v>2.5301719071282433E-12</c:v>
                </c:pt>
                <c:pt idx="132">
                  <c:v>3.5491028513207101E-12</c:v>
                </c:pt>
                <c:pt idx="133">
                  <c:v>4.9686836384417474E-12</c:v>
                </c:pt>
                <c:pt idx="134">
                  <c:v>6.9425387220391208E-12</c:v>
                </c:pt>
                <c:pt idx="135">
                  <c:v>9.6816522734354999E-12</c:v>
                </c:pt>
                <c:pt idx="136">
                  <c:v>1.3475188677977791E-11</c:v>
                </c:pt>
                <c:pt idx="137">
                  <c:v>1.8718646117584427E-11</c:v>
                </c:pt>
                <c:pt idx="138">
                  <c:v>2.5951843739359573E-11</c:v>
                </c:pt>
                <c:pt idx="139">
                  <c:v>3.5910066214247134E-11</c:v>
                </c:pt>
                <c:pt idx="140">
                  <c:v>4.9592773706867753E-11</c:v>
                </c:pt>
                <c:pt idx="141">
                  <c:v>6.8355709676845559E-11</c:v>
                </c:pt>
                <c:pt idx="142">
                  <c:v>9.40341057525433E-11</c:v>
                </c:pt>
                <c:pt idx="143">
                  <c:v>1.2910712368449248E-10</c:v>
                </c:pt>
                <c:pt idx="144">
                  <c:v>1.7691685783230728E-10</c:v>
                </c:pt>
                <c:pt idx="145">
                  <c:v>2.419593636442921E-10</c:v>
                </c:pt>
                <c:pt idx="146">
                  <c:v>3.3027055369639647E-10</c:v>
                </c:pt>
                <c:pt idx="147">
                  <c:v>4.4993676357234594E-10</c:v>
                </c:pt>
                <c:pt idx="148">
                  <c:v>6.1176878019314511E-10</c:v>
                </c:pt>
                <c:pt idx="149">
                  <c:v>8.3018970814621758E-10</c:v>
                </c:pt>
                <c:pt idx="150">
                  <c:v>1.1244019358059349E-9</c:v>
                </c:pt>
                <c:pt idx="151">
                  <c:v>1.5199175468308598E-9</c:v>
                </c:pt>
                <c:pt idx="152">
                  <c:v>2.0505609263134093E-9</c:v>
                </c:pt>
                <c:pt idx="153">
                  <c:v>2.7610834387839181E-9</c:v>
                </c:pt>
                <c:pt idx="154">
                  <c:v>3.7105696595935661E-9</c:v>
                </c:pt>
                <c:pt idx="155">
                  <c:v>4.9768649019643286E-9</c:v>
                </c:pt>
                <c:pt idx="156">
                  <c:v>6.6623174028690021E-9</c:v>
                </c:pt>
                <c:pt idx="157">
                  <c:v>8.9012088560316217E-9</c:v>
                </c:pt>
                <c:pt idx="158">
                  <c:v>1.1869348132552482E-8</c:v>
                </c:pt>
                <c:pt idx="159">
                  <c:v>1.5796430076535862E-8</c:v>
                </c:pt>
                <c:pt idx="160">
                  <c:v>2.0981920415402047E-8</c:v>
                </c:pt>
                <c:pt idx="161">
                  <c:v>2.7815426667181E-8</c:v>
                </c:pt>
                <c:pt idx="162">
                  <c:v>3.6802762698079476E-8</c:v>
                </c:pt>
                <c:pt idx="163">
                  <c:v>4.8599222494015438E-8</c:v>
                </c:pt>
                <c:pt idx="164">
                  <c:v>6.4051960321553384E-8</c:v>
                </c:pt>
                <c:pt idx="165">
                  <c:v>8.4253846122330078E-8</c:v>
                </c:pt>
                <c:pt idx="166">
                  <c:v>1.1061174636076562E-7</c:v>
                </c:pt>
                <c:pt idx="167">
                  <c:v>1.4493289514956946E-7</c:v>
                </c:pt>
                <c:pt idx="168">
                  <c:v>1.8953389641892399E-7</c:v>
                </c:pt>
                <c:pt idx="169">
                  <c:v>2.4737796851422277E-7</c:v>
                </c:pt>
                <c:pt idx="170">
                  <c:v>3.2224734750182142E-7</c:v>
                </c:pt>
                <c:pt idx="171">
                  <c:v>4.1895935126813851E-7</c:v>
                </c:pt>
                <c:pt idx="172">
                  <c:v>5.4363652811826604E-7</c:v>
                </c:pt>
                <c:pt idx="173">
                  <c:v>7.0404363523918998E-7</c:v>
                </c:pt>
                <c:pt idx="174">
                  <c:v>9.1000698904753064E-7</c:v>
                </c:pt>
                <c:pt idx="175">
                  <c:v>1.1739350881002602E-6</c:v>
                </c:pt>
                <c:pt idx="176">
                  <c:v>1.5114634305000778E-6</c:v>
                </c:pt>
                <c:pt idx="177">
                  <c:v>1.9422512474512186E-6</c:v>
                </c:pt>
                <c:pt idx="178">
                  <c:v>2.4909635854064542E-6</c:v>
                </c:pt>
                <c:pt idx="179">
                  <c:v>3.1884789424574195E-6</c:v>
                </c:pt>
                <c:pt idx="180">
                  <c:v>4.0733706718102783E-6</c:v>
                </c:pt>
                <c:pt idx="181">
                  <c:v>5.1937197998696016E-6</c:v>
                </c:pt>
                <c:pt idx="182">
                  <c:v>6.6093279860192463E-6</c:v>
                </c:pt>
                <c:pt idx="183">
                  <c:v>8.3944123175070883E-6</c:v>
                </c:pt>
                <c:pt idx="184">
                  <c:v>1.0640878754571593E-5</c:v>
                </c:pt>
                <c:pt idx="185">
                  <c:v>1.3462288613259005E-5</c:v>
                </c:pt>
                <c:pt idx="186">
                  <c:v>1.6998652818562726E-5</c:v>
                </c:pt>
                <c:pt idx="187">
                  <c:v>2.1422212128608583E-5</c:v>
                </c:pt>
                <c:pt idx="188">
                  <c:v>2.6944388496543077E-5</c:v>
                </c:pt>
                <c:pt idx="189">
                  <c:v>3.3824123597456041E-5</c:v>
                </c:pt>
                <c:pt idx="190">
                  <c:v>4.2377855728250227E-5</c:v>
                </c:pt>
                <c:pt idx="191">
                  <c:v>5.2991426213758265E-5</c:v>
                </c:pt>
                <c:pt idx="192">
                  <c:v>6.6134251576979966E-5</c:v>
                </c:pt>
                <c:pt idx="193">
                  <c:v>8.2376148491538427E-5</c:v>
                </c:pt>
                <c:pt idx="194">
                  <c:v>1.0240725537195634E-4</c:v>
                </c:pt>
                <c:pt idx="195">
                  <c:v>1.2706155777958615E-4</c:v>
                </c:pt>
                <c:pt idx="196">
                  <c:v>1.5734459500903601E-4</c:v>
                </c:pt>
                <c:pt idx="197">
                  <c:v>1.9446600258861876E-4</c:v>
                </c:pt>
                <c:pt idx="198">
                  <c:v>2.398776302169669E-4</c:v>
                </c:pt>
                <c:pt idx="199">
                  <c:v>2.9531806701478774E-4</c:v>
                </c:pt>
                <c:pt idx="200">
                  <c:v>3.6286450589063582E-4</c:v>
                </c:pt>
                <c:pt idx="201">
                  <c:v>4.4499298616313207E-4</c:v>
                </c:pt>
                <c:pt idx="202">
                  <c:v>5.4464816799356611E-4</c:v>
                </c:pt>
                <c:pt idx="203">
                  <c:v>6.6532391307048706E-4</c:v>
                </c:pt>
                <c:pt idx="204">
                  <c:v>8.1115607251885664E-4</c:v>
                </c:pt>
                <c:pt idx="205">
                  <c:v>9.8702901396795673E-4</c:v>
                </c:pt>
                <c:pt idx="206">
                  <c:v>1.1986975536050824E-3</c:v>
                </c:pt>
                <c:pt idx="207">
                  <c:v>1.4529260939059609E-3</c:v>
                </c:pt>
                <c:pt idx="208">
                  <c:v>1.7576469011540592E-3</c:v>
                </c:pt>
                <c:pt idx="209">
                  <c:v>2.1221395860103807E-3</c:v>
                </c:pt>
                <c:pt idx="210">
                  <c:v>2.5572339718206785E-3</c:v>
                </c:pt>
                <c:pt idx="211">
                  <c:v>3.0755386449186064E-3</c:v>
                </c:pt>
                <c:pt idx="212">
                  <c:v>3.6916975748100813E-3</c:v>
                </c:pt>
                <c:pt idx="213">
                  <c:v>4.4226772638152204E-3</c:v>
                </c:pt>
                <c:pt idx="214">
                  <c:v>5.2880869305535197E-3</c:v>
                </c:pt>
                <c:pt idx="215">
                  <c:v>6.3105342425026434E-3</c:v>
                </c:pt>
                <c:pt idx="216">
                  <c:v>7.516019083231071E-3</c:v>
                </c:pt>
                <c:pt idx="217">
                  <c:v>8.934367761883194E-3</c:v>
                </c:pt>
                <c:pt idx="218">
                  <c:v>1.0599709938440735E-2</c:v>
                </c:pt>
                <c:pt idx="219">
                  <c:v>1.2551000339683403E-2</c:v>
                </c:pt>
                <c:pt idx="220">
                  <c:v>1.4832587068888544E-2</c:v>
                </c:pt>
                <c:pt idx="221">
                  <c:v>1.7494827958976802E-2</c:v>
                </c:pt>
                <c:pt idx="222">
                  <c:v>2.0594755974694411E-2</c:v>
                </c:pt>
                <c:pt idx="223">
                  <c:v>2.4196794127016814E-2</c:v>
                </c:pt>
                <c:pt idx="224">
                  <c:v>2.837351971418723E-2</c:v>
                </c:pt>
                <c:pt idx="225">
                  <c:v>3.3206476941512048E-2</c:v>
                </c:pt>
                <c:pt idx="226">
                  <c:v>3.8787036091642225E-2</c:v>
                </c:pt>
                <c:pt idx="227">
                  <c:v>4.5217296412749068E-2</c:v>
                </c:pt>
                <c:pt idx="228">
                  <c:v>5.2611028763075357E-2</c:v>
                </c:pt>
                <c:pt idx="229">
                  <c:v>6.1094652795863985E-2</c:v>
                </c:pt>
                <c:pt idx="230">
                  <c:v>7.0808242090576262E-2</c:v>
                </c:pt>
                <c:pt idx="231">
                  <c:v>8.1906549142176766E-2</c:v>
                </c:pt>
                <c:pt idx="232">
                  <c:v>9.4560040517518817E-2</c:v>
                </c:pt>
                <c:pt idx="233">
                  <c:v>0.10895593078527922</c:v>
                </c:pt>
                <c:pt idx="234">
                  <c:v>0.12529920205456194</c:v>
                </c:pt>
                <c:pt idx="235">
                  <c:v>0.14381359411403472</c:v>
                </c:pt>
                <c:pt idx="236">
                  <c:v>0.16474254829969015</c:v>
                </c:pt>
                <c:pt idx="237">
                  <c:v>0.18835008634513642</c:v>
                </c:pt>
                <c:pt idx="238">
                  <c:v>0.21492160363190585</c:v>
                </c:pt>
                <c:pt idx="239">
                  <c:v>0.24476455448750814</c:v>
                </c:pt>
                <c:pt idx="240">
                  <c:v>0.27820900552805866</c:v>
                </c:pt>
                <c:pt idx="241">
                  <c:v>0.31560803155313893</c:v>
                </c:pt>
                <c:pt idx="242">
                  <c:v>0.35733792722165825</c:v>
                </c:pt>
                <c:pt idx="243">
                  <c:v>0.40379820673258887</c:v>
                </c:pt>
                <c:pt idx="244">
                  <c:v>0.45541136304390323</c:v>
                </c:pt>
                <c:pt idx="245">
                  <c:v>0.51262235785849353</c:v>
                </c:pt>
                <c:pt idx="246">
                  <c:v>0.57589781373501858</c:v>
                </c:pt>
                <c:pt idx="247">
                  <c:v>0.64572488029531427</c:v>
                </c:pt>
                <c:pt idx="248">
                  <c:v>0.72260974766696817</c:v>
                </c:pt>
                <c:pt idx="249">
                  <c:v>0.80707578204086727</c:v>
                </c:pt>
                <c:pt idx="250">
                  <c:v>0.8996612606057609</c:v>
                </c:pt>
                <c:pt idx="251">
                  <c:v>1.0009166861632073</c:v>
                </c:pt>
                <c:pt idx="252">
                  <c:v>1.1114016654442456</c:v>
                </c:pt>
                <c:pt idx="253">
                  <c:v>1.2316813395810293</c:v>
                </c:pt>
                <c:pt idx="254">
                  <c:v>1.3623223603093009</c:v>
                </c:pt>
                <c:pt idx="255">
                  <c:v>1.5038884112398829</c:v>
                </c:pt>
                <c:pt idx="256">
                  <c:v>1.6569352800591464</c:v>
                </c:pt>
                <c:pt idx="257">
                  <c:v>1.8220054944926922</c:v>
                </c:pt>
                <c:pt idx="258">
                  <c:v>1.9996225425069394</c:v>
                </c:pt>
                <c:pt idx="259">
                  <c:v>2.1902847052344616</c:v>
                </c:pt>
                <c:pt idx="260">
                  <c:v>2.3944585395251732</c:v>
                </c:pt>
                <c:pt idx="261">
                  <c:v>2.6125720556318064</c:v>
                </c:pt>
                <c:pt idx="262">
                  <c:v>2.8450076442770165</c:v>
                </c:pt>
                <c:pt idx="263">
                  <c:v>3.0920948160264574</c:v>
                </c:pt>
                <c:pt idx="264">
                  <c:v>3.3541028243331752</c:v>
                </c:pt>
                <c:pt idx="265">
                  <c:v>3.6312332517180117</c:v>
                </c:pt>
                <c:pt idx="266">
                  <c:v>3.9236126460204486</c:v>
                </c:pt>
                <c:pt idx="267">
                  <c:v>4.2312853004133597</c:v>
                </c:pt>
                <c:pt idx="268">
                  <c:v>4.5542062766726463</c:v>
                </c:pt>
                <c:pt idx="269">
                  <c:v>4.8922347758323186</c:v>
                </c:pt>
                <c:pt idx="270">
                  <c:v>5.2451279637507486</c:v>
                </c:pt>
                <c:pt idx="271">
                  <c:v>5.6125353609600079</c:v>
                </c:pt>
                <c:pt idx="272">
                  <c:v>5.993993906459508</c:v>
                </c:pt>
                <c:pt idx="273">
                  <c:v>6.3889238036363469</c:v>
                </c:pt>
                <c:pt idx="274">
                  <c:v>6.7966252531354376</c:v>
                </c:pt>
                <c:pt idx="275">
                  <c:v>7.216276172295256</c:v>
                </c:pt>
                <c:pt idx="276">
                  <c:v>7.6469309935676515</c:v>
                </c:pt>
                <c:pt idx="277">
                  <c:v>8.0875206250573388</c:v>
                </c:pt>
                <c:pt idx="278">
                  <c:v>8.5368536454895576</c:v>
                </c:pt>
                <c:pt idx="279">
                  <c:v>8.9936187927319331</c:v>
                </c:pt>
                <c:pt idx="280">
                  <c:v>9.4563887905454944</c:v>
                </c:pt>
                <c:pt idx="281">
                  <c:v>9.9236255419567847</c:v>
                </c:pt>
                <c:pt idx="282">
                  <c:v>10.393686700169354</c:v>
                </c:pt>
                <c:pt idx="283">
                  <c:v>10.864833609226137</c:v>
                </c:pt>
                <c:pt idx="284">
                  <c:v>11.335240587186167</c:v>
                </c:pt>
                <c:pt idx="285">
                  <c:v>11.803005504567381</c:v>
                </c:pt>
                <c:pt idx="286">
                  <c:v>12.266161590562518</c:v>
                </c:pt>
                <c:pt idx="287">
                  <c:v>12.722690379543419</c:v>
                </c:pt>
                <c:pt idx="288">
                  <c:v>13.170535690782071</c:v>
                </c:pt>
                <c:pt idx="289">
                  <c:v>13.607618515718633</c:v>
                </c:pt>
                <c:pt idx="290">
                  <c:v>14.031852669729901</c:v>
                </c:pt>
                <c:pt idx="291">
                  <c:v>14.441161049559449</c:v>
                </c:pt>
                <c:pt idx="292">
                  <c:v>14.833492323824597</c:v>
                </c:pt>
                <c:pt idx="293">
                  <c:v>15.206837872428922</c:v>
                </c:pt>
                <c:pt idx="294">
                  <c:v>15.559248781758651</c:v>
                </c:pt>
                <c:pt idx="295">
                  <c:v>15.888852696334942</c:v>
                </c:pt>
                <c:pt idx="296">
                  <c:v>16.193870324333627</c:v>
                </c:pt>
                <c:pt idx="297">
                  <c:v>16.472631394296553</c:v>
                </c:pt>
                <c:pt idx="298">
                  <c:v>16.72358986340431</c:v>
                </c:pt>
                <c:pt idx="299">
                  <c:v>16.945338183863107</c:v>
                </c:pt>
                <c:pt idx="300">
                  <c:v>17.13662044352661</c:v>
                </c:pt>
                <c:pt idx="301">
                  <c:v>17.296344209150003</c:v>
                </c:pt>
                <c:pt idx="302">
                  <c:v>17.42359091611819</c:v>
                </c:pt>
                <c:pt idx="303">
                  <c:v>17.51762466640967</c:v>
                </c:pt>
                <c:pt idx="304">
                  <c:v>17.577899316920025</c:v>
                </c:pt>
                <c:pt idx="305">
                  <c:v>17.604063762614452</c:v>
                </c:pt>
                <c:pt idx="306">
                  <c:v>17.59596534301129</c:v>
                </c:pt>
                <c:pt idx="307">
                  <c:v>17.553651325754849</c:v>
                </c:pt>
                <c:pt idx="308">
                  <c:v>17.477368447105878</c:v>
                </c:pt>
                <c:pt idx="309">
                  <c:v>17.367560515599045</c:v>
                </c:pt>
                <c:pt idx="310">
                  <c:v>17.224864111430467</c:v>
                </c:pt>
                <c:pt idx="311">
                  <c:v>17.050102439881865</c:v>
                </c:pt>
                <c:pt idx="312">
                  <c:v>16.844277421809785</c:v>
                </c:pt>
                <c:pt idx="313">
                  <c:v>16.608560127529515</c:v>
                </c:pt>
                <c:pt idx="314">
                  <c:v>16.344279681852679</c:v>
                </c:pt>
                <c:pt idx="315">
                  <c:v>16.052910787317767</c:v>
                </c:pt>
                <c:pt idx="316">
                  <c:v>15.736060029394597</c:v>
                </c:pt>
                <c:pt idx="317">
                  <c:v>15.395451141432677</c:v>
                </c:pt>
                <c:pt idx="318">
                  <c:v>15.032909418180768</c:v>
                </c:pt>
                <c:pt idx="319">
                  <c:v>14.6503454746007</c:v>
                </c:pt>
                <c:pt idx="320">
                  <c:v>14.24973855143484</c:v>
                </c:pt>
                <c:pt idx="321">
                  <c:v>13.83311957064871</c:v>
                </c:pt>
                <c:pt idx="322">
                  <c:v>13.402554142033591</c:v>
                </c:pt>
                <c:pt idx="323">
                  <c:v>12.96012571784201</c:v>
                </c:pt>
                <c:pt idx="324">
                  <c:v>12.507919084618814</c:v>
                </c:pt>
                <c:pt idx="325">
                  <c:v>12.048004371259012</c:v>
                </c:pt>
                <c:pt idx="326">
                  <c:v>11.582421739619736</c:v>
                </c:pt>
                <c:pt idx="327">
                  <c:v>11.113166909303173</c:v>
                </c:pt>
                <c:pt idx="328">
                  <c:v>10.642177651626241</c:v>
                </c:pt>
                <c:pt idx="329">
                  <c:v>10.1713213697755</c:v>
                </c:pt>
                <c:pt idx="330">
                  <c:v>9.7023838630796266</c:v>
                </c:pt>
                <c:pt idx="331">
                  <c:v>9.2370593534520413</c:v>
                </c:pt>
                <c:pt idx="332">
                  <c:v>8.7769418319457291</c:v>
                </c:pt>
                <c:pt idx="333">
                  <c:v>8.323517763166711</c:v>
                </c:pt>
                <c:pt idx="334">
                  <c:v>7.8781601654904989</c:v>
                </c:pt>
                <c:pt idx="335">
                  <c:v>7.442124065935535</c:v>
                </c:pt>
                <c:pt idx="336">
                  <c:v>7.0165433103336037</c:v>
                </c:pt>
                <c:pt idx="337">
                  <c:v>6.602428692565951</c:v>
                </c:pt>
                <c:pt idx="338">
                  <c:v>6.2006673511222639</c:v>
                </c:pt>
                <c:pt idx="339">
                  <c:v>5.8120233674033441</c:v>
                </c:pt>
                <c:pt idx="340">
                  <c:v>5.4371394881614723</c:v>
                </c:pt>
                <c:pt idx="341">
                  <c:v>5.0765398842509963</c:v>
                </c:pt>
                <c:pt idx="342">
                  <c:v>4.7306338496304701</c:v>
                </c:pt>
                <c:pt idx="343">
                  <c:v>4.3997203383806323</c:v>
                </c:pt>
                <c:pt idx="344">
                  <c:v>4.0839932329587407</c:v>
                </c:pt>
                <c:pt idx="345">
                  <c:v>3.7835472346936996</c:v>
                </c:pt>
                <c:pt idx="346">
                  <c:v>3.498384266730862</c:v>
                </c:pt>
                <c:pt idx="347">
                  <c:v>3.2284202807591038</c:v>
                </c:pt>
                <c:pt idx="348">
                  <c:v>2.9734923614075202</c:v>
                </c:pt>
                <c:pt idx="349">
                  <c:v>2.7333660262325048</c:v>
                </c:pt>
                <c:pt idx="350">
                  <c:v>2.5077426244129204</c:v>
                </c:pt>
                <c:pt idx="351">
                  <c:v>2.2962667435388839</c:v>
                </c:pt>
                <c:pt idx="352">
                  <c:v>2.0985335410199366</c:v>
                </c:pt>
                <c:pt idx="353">
                  <c:v>1.9140959244020872</c:v>
                </c:pt>
                <c:pt idx="354">
                  <c:v>1.7424715131878821</c:v>
                </c:pt>
                <c:pt idx="355">
                  <c:v>1.5831493233179021</c:v>
                </c:pt>
                <c:pt idx="356">
                  <c:v>1.435596124192934</c:v>
                </c:pt>
                <c:pt idx="357">
                  <c:v>1.2992624268256827</c:v>
                </c:pt>
                <c:pt idx="358">
                  <c:v>1.1735880702233117</c:v>
                </c:pt>
                <c:pt idx="359">
                  <c:v>1.058007381362535</c:v>
                </c:pt>
                <c:pt idx="360">
                  <c:v>0.9519538919445546</c:v>
                </c:pt>
                <c:pt idx="361">
                  <c:v>0.85486460246258011</c:v>
                </c:pt>
                <c:pt idx="362">
                  <c:v>0.76618379089681266</c:v>
                </c:pt>
                <c:pt idx="363">
                  <c:v>0.68536636948702179</c:v>
                </c:pt>
                <c:pt idx="364">
                  <c:v>0.61188079851713628</c:v>
                </c:pt>
                <c:pt idx="365">
                  <c:v>0.54521157085776162</c:v>
                </c:pt>
                <c:pt idx="366">
                  <c:v>0.48486128505888099</c:v>
                </c:pt>
                <c:pt idx="367">
                  <c:v>0.43035232823543107</c:v>
                </c:pt>
                <c:pt idx="368">
                  <c:v>0.38122819267785008</c:v>
                </c:pt>
                <c:pt idx="369">
                  <c:v>0.33705445221170754</c:v>
                </c:pt>
                <c:pt idx="370">
                  <c:v>0.29741942578669045</c:v>
                </c:pt>
                <c:pt idx="371">
                  <c:v>0.26193455667974813</c:v>
                </c:pt>
                <c:pt idx="372">
                  <c:v>0.23023453607293329</c:v>
                </c:pt>
                <c:pt idx="373">
                  <c:v>0.20197719968291331</c:v>
                </c:pt>
                <c:pt idx="374">
                  <c:v>0.1768432256282228</c:v>
                </c:pt>
                <c:pt idx="375">
                  <c:v>0.15453566087048795</c:v>
                </c:pt>
                <c:pt idx="376">
                  <c:v>0.1347793024276645</c:v>
                </c:pt>
                <c:pt idx="377">
                  <c:v>0.11731995817115261</c:v>
                </c:pt>
                <c:pt idx="378">
                  <c:v>0.10192361044647187</c:v>
                </c:pt>
                <c:pt idx="379">
                  <c:v>8.8375504046130371E-2</c:v>
                </c:pt>
                <c:pt idx="380">
                  <c:v>7.6479178254720753E-2</c:v>
                </c:pt>
                <c:pt idx="381">
                  <c:v>6.6055460829651996E-2</c:v>
                </c:pt>
                <c:pt idx="382">
                  <c:v>5.6941439905459738E-2</c:v>
                </c:pt>
                <c:pt idx="383">
                  <c:v>4.8989427953147605E-2</c:v>
                </c:pt>
                <c:pt idx="384">
                  <c:v>4.2065930115103581E-2</c:v>
                </c:pt>
                <c:pt idx="385">
                  <c:v>3.6050627492012662E-2</c:v>
                </c:pt>
                <c:pt idx="386">
                  <c:v>3.0835384303019193E-2</c:v>
                </c:pt>
                <c:pt idx="387">
                  <c:v>2.6323286288447281E-2</c:v>
                </c:pt>
                <c:pt idx="388">
                  <c:v>2.2427716280732576E-2</c:v>
                </c:pt>
                <c:pt idx="389">
                  <c:v>1.9071471553072764E-2</c:v>
                </c:pt>
                <c:pt idx="390">
                  <c:v>1.6185926357277114E-2</c:v>
                </c:pt>
                <c:pt idx="391">
                  <c:v>1.3710241993638621E-2</c:v>
                </c:pt>
                <c:pt idx="392">
                  <c:v>1.1590625809772661E-2</c:v>
                </c:pt>
                <c:pt idx="393">
                  <c:v>9.7796397017190003E-3</c:v>
                </c:pt>
                <c:pt idx="394">
                  <c:v>8.2355579825913322E-3</c:v>
                </c:pt>
                <c:pt idx="395">
                  <c:v>6.9217738864307127E-3</c:v>
                </c:pt>
                <c:pt idx="396">
                  <c:v>5.8062534801094044E-3</c:v>
                </c:pt>
                <c:pt idx="397">
                  <c:v>4.8610353557844268E-3</c:v>
                </c:pt>
                <c:pt idx="398">
                  <c:v>4.0617741627805267E-3</c:v>
                </c:pt>
                <c:pt idx="399">
                  <c:v>3.387325801538174E-3</c:v>
                </c:pt>
                <c:pt idx="400">
                  <c:v>2.8193719352084361E-3</c:v>
                </c:pt>
                <c:pt idx="401">
                  <c:v>2.3420813679859986E-3</c:v>
                </c:pt>
                <c:pt idx="402">
                  <c:v>1.9418057850014944E-3</c:v>
                </c:pt>
                <c:pt idx="403">
                  <c:v>1.6068073390792575E-3</c:v>
                </c:pt>
                <c:pt idx="404">
                  <c:v>1.3270155973214321E-3</c:v>
                </c:pt>
                <c:pt idx="405">
                  <c:v>1.0938114187913322E-3</c:v>
                </c:pt>
                <c:pt idx="406">
                  <c:v>8.9983541734936479E-4</c:v>
                </c:pt>
                <c:pt idx="407">
                  <c:v>7.3881876537130542E-4</c:v>
                </c:pt>
                <c:pt idx="408">
                  <c:v>6.0543420985528004E-4</c:v>
                </c:pt>
                <c:pt idx="409">
                  <c:v>4.9516529797477386E-4</c:v>
                </c:pt>
                <c:pt idx="410">
                  <c:v>4.0419194060536853E-4</c:v>
                </c:pt>
                <c:pt idx="411">
                  <c:v>3.2929057689181311E-4</c:v>
                </c:pt>
                <c:pt idx="412">
                  <c:v>2.6774733752416946E-4</c:v>
                </c:pt>
                <c:pt idx="413">
                  <c:v>2.1728273714754647E-4</c:v>
                </c:pt>
                <c:pt idx="414">
                  <c:v>1.7598655535374185E-4</c:v>
                </c:pt>
                <c:pt idx="415">
                  <c:v>1.4226168970045785E-4</c:v>
                </c:pt>
                <c:pt idx="416">
                  <c:v>1.1477588211693996E-4</c:v>
                </c:pt>
                <c:pt idx="417">
                  <c:v>9.242033118376154E-5</c:v>
                </c:pt>
                <c:pt idx="418">
                  <c:v>7.4274306643397795E-5</c:v>
                </c:pt>
                <c:pt idx="419">
                  <c:v>5.9574978849468619E-5</c:v>
                </c:pt>
                <c:pt idx="420">
                  <c:v>4.7691764635910972E-5</c:v>
                </c:pt>
                <c:pt idx="421">
                  <c:v>3.81045723443005E-5</c:v>
                </c:pt>
                <c:pt idx="422">
                  <c:v>3.0385402687183947E-5</c:v>
                </c:pt>
                <c:pt idx="423">
                  <c:v>2.4182829025685228E-5</c:v>
                </c:pt>
                <c:pt idx="424">
                  <c:v>1.9208940846969268E-5</c:v>
                </c:pt>
                <c:pt idx="425">
                  <c:v>1.5228388140859408E-5</c:v>
                </c:pt>
                <c:pt idx="426">
                  <c:v>1.2049212415991276E-5</c:v>
                </c:pt>
                <c:pt idx="427">
                  <c:v>9.5151927085450523E-6</c:v>
                </c:pt>
                <c:pt idx="428">
                  <c:v>7.4994725653864819E-6</c:v>
                </c:pt>
                <c:pt idx="429">
                  <c:v>5.8992670682531756E-6</c:v>
                </c:pt>
                <c:pt idx="430">
                  <c:v>4.6314779356637703E-6</c:v>
                </c:pt>
                <c:pt idx="431">
                  <c:v>3.6290700040410673E-6</c:v>
                </c:pt>
                <c:pt idx="432">
                  <c:v>2.8380843358493458E-6</c:v>
                </c:pt>
                <c:pt idx="433">
                  <c:v>2.2151821965849061E-6</c:v>
                </c:pt>
                <c:pt idx="434">
                  <c:v>1.7256305175332488E-6</c:v>
                </c:pt>
                <c:pt idx="435">
                  <c:v>1.3416535295918051E-6</c:v>
                </c:pt>
                <c:pt idx="436">
                  <c:v>1.0410872962851294E-6</c:v>
                </c:pt>
                <c:pt idx="437">
                  <c:v>8.0628414783110206E-7</c:v>
                </c:pt>
                <c:pt idx="438">
                  <c:v>6.2322275263908072E-7</c:v>
                </c:pt>
                <c:pt idx="439">
                  <c:v>4.807869639685475E-7</c:v>
                </c:pt>
                <c:pt idx="440">
                  <c:v>3.7018283056838239E-7</c:v>
                </c:pt>
                <c:pt idx="441">
                  <c:v>2.8446842269512452E-7</c:v>
                </c:pt>
                <c:pt idx="442">
                  <c:v>2.1817554132918552E-7</c:v>
                </c:pt>
                <c:pt idx="443">
                  <c:v>1.6700607308721004E-7</c:v>
                </c:pt>
                <c:pt idx="444">
                  <c:v>1.2758883474894322E-7</c:v>
                </c:pt>
                <c:pt idx="445">
                  <c:v>9.7285313452395888E-8</c:v>
                </c:pt>
                <c:pt idx="446">
                  <c:v>7.4034832577464183E-8</c:v>
                </c:pt>
                <c:pt idx="447">
                  <c:v>5.6231428875006634E-8</c:v>
                </c:pt>
                <c:pt idx="448">
                  <c:v>4.2626173147791804E-8</c:v>
                </c:pt>
                <c:pt idx="449">
                  <c:v>3.2249855625561702E-8</c:v>
                </c:pt>
                <c:pt idx="450">
                  <c:v>2.4351931274231224E-8</c:v>
                </c:pt>
                <c:pt idx="451">
                  <c:v>1.8352416160856971E-8</c:v>
                </c:pt>
                <c:pt idx="452">
                  <c:v>1.3804074444489758E-8</c:v>
                </c:pt>
                <c:pt idx="453">
                  <c:v>1.0362762417301651E-8</c:v>
                </c:pt>
                <c:pt idx="454">
                  <c:v>7.7642228960980393E-9</c:v>
                </c:pt>
                <c:pt idx="455">
                  <c:v>5.8059681970847812E-9</c:v>
                </c:pt>
                <c:pt idx="456">
                  <c:v>4.3331678794591082E-9</c:v>
                </c:pt>
                <c:pt idx="457">
                  <c:v>3.2276808267486036E-9</c:v>
                </c:pt>
                <c:pt idx="458">
                  <c:v>2.3995502787229018E-9</c:v>
                </c:pt>
                <c:pt idx="459">
                  <c:v>1.7804235528700068E-9</c:v>
                </c:pt>
                <c:pt idx="460">
                  <c:v>1.3184723059811916E-9</c:v>
                </c:pt>
                <c:pt idx="461">
                  <c:v>9.7447992748669611E-10</c:v>
                </c:pt>
                <c:pt idx="462">
                  <c:v>7.1883462535788725E-10</c:v>
                </c:pt>
                <c:pt idx="463">
                  <c:v>5.2922369844259065E-10</c:v>
                </c:pt>
                <c:pt idx="464">
                  <c:v>3.8886941189102678E-10</c:v>
                </c:pt>
                <c:pt idx="465">
                  <c:v>2.8518224775892989E-10</c:v>
                </c:pt>
                <c:pt idx="466">
                  <c:v>2.0873505795166044E-10</c:v>
                </c:pt>
                <c:pt idx="467">
                  <c:v>1.5248338015342961E-10</c:v>
                </c:pt>
                <c:pt idx="468">
                  <c:v>1.1117415288992109E-10</c:v>
                </c:pt>
                <c:pt idx="469">
                  <c:v>8.0898291910011224E-11</c:v>
                </c:pt>
                <c:pt idx="470">
                  <c:v>5.8752869123029984E-11</c:v>
                </c:pt>
                <c:pt idx="471">
                  <c:v>4.2586604264032526E-11</c:v>
                </c:pt>
                <c:pt idx="472">
                  <c:v>3.080854221365281E-11</c:v>
                </c:pt>
                <c:pt idx="473">
                  <c:v>2.2244543143728584E-11</c:v>
                </c:pt>
                <c:pt idx="474">
                  <c:v>1.6029871353599034E-11</c:v>
                </c:pt>
                <c:pt idx="475">
                  <c:v>1.1528977401955506E-11</c:v>
                </c:pt>
                <c:pt idx="476">
                  <c:v>8.2757191455039342E-12</c:v>
                </c:pt>
                <c:pt idx="477">
                  <c:v>5.9289106265961375E-12</c:v>
                </c:pt>
                <c:pt idx="478">
                  <c:v>4.2393401930440816E-12</c:v>
                </c:pt>
                <c:pt idx="479">
                  <c:v>3.0253514850603292E-12</c:v>
                </c:pt>
                <c:pt idx="480">
                  <c:v>2.1548032029153996E-12</c:v>
                </c:pt>
                <c:pt idx="481">
                  <c:v>1.5317701119123925E-12</c:v>
                </c:pt>
                <c:pt idx="482">
                  <c:v>1.0867603244331796E-12</c:v>
                </c:pt>
                <c:pt idx="483">
                  <c:v>7.6953462029859499E-13</c:v>
                </c:pt>
                <c:pt idx="484">
                  <c:v>5.4384702319459193E-13</c:v>
                </c:pt>
                <c:pt idx="485">
                  <c:v>3.8360084323538121E-13</c:v>
                </c:pt>
                <c:pt idx="486">
                  <c:v>2.7004525788113538E-13</c:v>
                </c:pt>
                <c:pt idx="487">
                  <c:v>1.8973513560642114E-13</c:v>
                </c:pt>
                <c:pt idx="488">
                  <c:v>1.3304947751943296E-13</c:v>
                </c:pt>
                <c:pt idx="489">
                  <c:v>9.3117817731009299E-14</c:v>
                </c:pt>
                <c:pt idx="490">
                  <c:v>6.5043905503163358E-14</c:v>
                </c:pt>
                <c:pt idx="491">
                  <c:v>4.5345545999887348E-14</c:v>
                </c:pt>
                <c:pt idx="492">
                  <c:v>3.1551271483956598E-14</c:v>
                </c:pt>
                <c:pt idx="493">
                  <c:v>2.1910551050817262E-14</c:v>
                </c:pt>
                <c:pt idx="494">
                  <c:v>1.5186019021382668E-14</c:v>
                </c:pt>
                <c:pt idx="495">
                  <c:v>1.0504824071121707E-14</c:v>
                </c:pt>
                <c:pt idx="496">
                  <c:v>7.2525015800774156E-15</c:v>
                </c:pt>
                <c:pt idx="497">
                  <c:v>4.9973651672900051E-15</c:v>
                </c:pt>
                <c:pt idx="498">
                  <c:v>3.4367547632680046E-15</c:v>
                </c:pt>
                <c:pt idx="499">
                  <c:v>2.3589036686946224E-15</c:v>
                </c:pt>
                <c:pt idx="500">
                  <c:v>1.6159431318044621E-15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Nitrogen_B300!$H$14:$H$1115</c:f>
              <c:numCache>
                <c:formatCode>General</c:formatCode>
                <c:ptCount val="1102"/>
                <c:pt idx="0">
                  <c:v>1.2345757817243874E-54</c:v>
                </c:pt>
                <c:pt idx="1">
                  <c:v>2.6433489331219916E-54</c:v>
                </c:pt>
                <c:pt idx="2">
                  <c:v>5.6467091885513087E-54</c:v>
                </c:pt>
                <c:pt idx="3">
                  <c:v>1.2034845839786746E-53</c:v>
                </c:pt>
                <c:pt idx="4">
                  <c:v>2.559115134398391E-53</c:v>
                </c:pt>
                <c:pt idx="5">
                  <c:v>5.4292932873132669E-53</c:v>
                </c:pt>
                <c:pt idx="6">
                  <c:v>1.1492141476627135E-52</c:v>
                </c:pt>
                <c:pt idx="7">
                  <c:v>2.4269610632515475E-52</c:v>
                </c:pt>
                <c:pt idx="8">
                  <c:v>5.1136245415068612E-52</c:v>
                </c:pt>
                <c:pt idx="9">
                  <c:v>1.0749766976808918E-51</c:v>
                </c:pt>
                <c:pt idx="10">
                  <c:v>2.254620473930085E-51</c:v>
                </c:pt>
                <c:pt idx="11">
                  <c:v>4.7179357966706961E-51</c:v>
                </c:pt>
                <c:pt idx="12">
                  <c:v>9.8499673389592725E-51</c:v>
                </c:pt>
                <c:pt idx="13">
                  <c:v>2.0517372255200113E-50</c:v>
                </c:pt>
                <c:pt idx="14">
                  <c:v>4.2639575220353648E-50</c:v>
                </c:pt>
                <c:pt idx="15">
                  <c:v>8.8411383119047846E-50</c:v>
                </c:pt>
                <c:pt idx="16">
                  <c:v>1.8289746402677042E-49</c:v>
                </c:pt>
                <c:pt idx="17">
                  <c:v>3.7749514158764847E-49</c:v>
                </c:pt>
                <c:pt idx="18">
                  <c:v>7.773547079206469E-49</c:v>
                </c:pt>
                <c:pt idx="19">
                  <c:v>1.597096961703232E-48</c:v>
                </c:pt>
                <c:pt idx="20">
                  <c:v>3.2737651227875639E-48</c:v>
                </c:pt>
                <c:pt idx="21">
                  <c:v>6.6952675338953994E-48</c:v>
                </c:pt>
                <c:pt idx="22">
                  <c:v>1.3661316002642053E-47</c:v>
                </c:pt>
                <c:pt idx="23">
                  <c:v>2.7811302103575557E-47</c:v>
                </c:pt>
                <c:pt idx="24">
                  <c:v>5.6487752016068599E-47</c:v>
                </c:pt>
                <c:pt idx="25">
                  <c:v>1.1446993730143921E-46</c:v>
                </c:pt>
                <c:pt idx="26">
                  <c:v>2.3143699499708952E-46</c:v>
                </c:pt>
                <c:pt idx="27">
                  <c:v>4.6685100959808496E-46</c:v>
                </c:pt>
                <c:pt idx="28">
                  <c:v>9.3956754489022082E-46</c:v>
                </c:pt>
                <c:pt idx="29">
                  <c:v>1.8866089693973784E-45</c:v>
                </c:pt>
                <c:pt idx="30">
                  <c:v>3.7795488837852504E-45</c:v>
                </c:pt>
                <c:pt idx="31">
                  <c:v>7.5544390650722883E-45</c:v>
                </c:pt>
                <c:pt idx="32">
                  <c:v>1.5064983556259885E-44</c:v>
                </c:pt>
                <c:pt idx="33">
                  <c:v>2.9973626082205272E-44</c:v>
                </c:pt>
                <c:pt idx="34">
                  <c:v>5.9499606327248498E-44</c:v>
                </c:pt>
                <c:pt idx="35">
                  <c:v>1.178400947689639E-43</c:v>
                </c:pt>
                <c:pt idx="36">
                  <c:v>2.3285000827814779E-43</c:v>
                </c:pt>
                <c:pt idx="37">
                  <c:v>4.5905383097806972E-43</c:v>
                </c:pt>
                <c:pt idx="38">
                  <c:v>9.0293223602981201E-43</c:v>
                </c:pt>
                <c:pt idx="39">
                  <c:v>1.7719476384149874E-42</c:v>
                </c:pt>
                <c:pt idx="40">
                  <c:v>3.4693713992409997E-42</c:v>
                </c:pt>
                <c:pt idx="41">
                  <c:v>6.777271553928796E-42</c:v>
                </c:pt>
                <c:pt idx="42">
                  <c:v>1.3208793927304533E-41</c:v>
                </c:pt>
                <c:pt idx="43">
                  <c:v>2.5684766729736267E-41</c:v>
                </c:pt>
                <c:pt idx="44">
                  <c:v>4.9830158736660436E-41</c:v>
                </c:pt>
                <c:pt idx="45">
                  <c:v>9.645241348467992E-41</c:v>
                </c:pt>
                <c:pt idx="46">
                  <c:v>1.8626794003966823E-40</c:v>
                </c:pt>
                <c:pt idx="47">
                  <c:v>3.5889491730018209E-40</c:v>
                </c:pt>
                <c:pt idx="48">
                  <c:v>6.8992310253333202E-40</c:v>
                </c:pt>
                <c:pt idx="49">
                  <c:v>1.3232388755640892E-39</c:v>
                </c:pt>
                <c:pt idx="50">
                  <c:v>2.532095020077959E-39</c:v>
                </c:pt>
                <c:pt idx="51">
                  <c:v>4.8342146528780426E-39</c:v>
                </c:pt>
                <c:pt idx="52">
                  <c:v>9.208227605812453E-39</c:v>
                </c:pt>
                <c:pt idx="53">
                  <c:v>1.7499689555237504E-38</c:v>
                </c:pt>
                <c:pt idx="54">
                  <c:v>3.3180950833420558E-38</c:v>
                </c:pt>
                <c:pt idx="55">
                  <c:v>6.2769908189872931E-38</c:v>
                </c:pt>
                <c:pt idx="56">
                  <c:v>1.1847271567814352E-37</c:v>
                </c:pt>
                <c:pt idx="57">
                  <c:v>2.2309476402442183E-37</c:v>
                </c:pt>
                <c:pt idx="58">
                  <c:v>4.1914529492693145E-37</c:v>
                </c:pt>
                <c:pt idx="59">
                  <c:v>7.8567692256468613E-37</c:v>
                </c:pt>
                <c:pt idx="60">
                  <c:v>1.4693578660789827E-36</c:v>
                </c:pt>
                <c:pt idx="61">
                  <c:v>2.7416710823834989E-36</c:v>
                </c:pt>
                <c:pt idx="62">
                  <c:v>5.1039604950493107E-36</c:v>
                </c:pt>
                <c:pt idx="63">
                  <c:v>9.4798931193081583E-36</c:v>
                </c:pt>
                <c:pt idx="64">
                  <c:v>1.7567249173976863E-35</c:v>
                </c:pt>
                <c:pt idx="65">
                  <c:v>3.2479420027109299E-35</c:v>
                </c:pt>
                <c:pt idx="66">
                  <c:v>5.9912432624998129E-35</c:v>
                </c:pt>
                <c:pt idx="67">
                  <c:v>1.1026300531905483E-34</c:v>
                </c:pt>
                <c:pt idx="68">
                  <c:v>2.0246356559778153E-34</c:v>
                </c:pt>
                <c:pt idx="69">
                  <c:v>3.7090963953483219E-34</c:v>
                </c:pt>
                <c:pt idx="70">
                  <c:v>6.7794356601283882E-34</c:v>
                </c:pt>
                <c:pt idx="71">
                  <c:v>1.2362979535285274E-33</c:v>
                </c:pt>
                <c:pt idx="72">
                  <c:v>2.2493495022652901E-33</c:v>
                </c:pt>
                <c:pt idx="73">
                  <c:v>4.0831460596630622E-33</c:v>
                </c:pt>
                <c:pt idx="74">
                  <c:v>7.3949811916049432E-33</c:v>
                </c:pt>
                <c:pt idx="75">
                  <c:v>1.3362367621942418E-32</c:v>
                </c:pt>
                <c:pt idx="76">
                  <c:v>2.4089841446397346E-32</c:v>
                </c:pt>
                <c:pt idx="77">
                  <c:v>4.3329996221984642E-32</c:v>
                </c:pt>
                <c:pt idx="78">
                  <c:v>7.7758440967197335E-32</c:v>
                </c:pt>
                <c:pt idx="79">
                  <c:v>1.3922288264091366E-31</c:v>
                </c:pt>
                <c:pt idx="80">
                  <c:v>2.4870120105090074E-31</c:v>
                </c:pt>
                <c:pt idx="81">
                  <c:v>4.432505950679064E-31</c:v>
                </c:pt>
                <c:pt idx="82">
                  <c:v>7.8817917482642976E-31</c:v>
                </c:pt>
                <c:pt idx="83">
                  <c:v>1.3983142003248547E-30</c:v>
                </c:pt>
                <c:pt idx="84">
                  <c:v>2.4750772831143616E-30</c:v>
                </c:pt>
                <c:pt idx="85">
                  <c:v>4.3709611252444735E-30</c:v>
                </c:pt>
                <c:pt idx="86">
                  <c:v>7.7013933842714088E-30</c:v>
                </c:pt>
                <c:pt idx="87">
                  <c:v>1.3538353661168092E-29</c:v>
                </c:pt>
                <c:pt idx="88">
                  <c:v>2.374469448931446E-29</c:v>
                </c:pt>
                <c:pt idx="89">
                  <c:v>4.1550045247267647E-29</c:v>
                </c:pt>
                <c:pt idx="90">
                  <c:v>7.2540509198501967E-29</c:v>
                </c:pt>
                <c:pt idx="91">
                  <c:v>1.2635542192956358E-28</c:v>
                </c:pt>
                <c:pt idx="92">
                  <c:v>2.1958938813003014E-28</c:v>
                </c:pt>
                <c:pt idx="93">
                  <c:v>3.8074393904412833E-28</c:v>
                </c:pt>
                <c:pt idx="94">
                  <c:v>6.5865627319171282E-28</c:v>
                </c:pt>
                <c:pt idx="95">
                  <c:v>1.1368125257271267E-27</c:v>
                </c:pt>
                <c:pt idx="96">
                  <c:v>1.9575959215419828E-27</c:v>
                </c:pt>
                <c:pt idx="97">
                  <c:v>3.3632677021081862E-27</c:v>
                </c:pt>
                <c:pt idx="98">
                  <c:v>5.7650623111862817E-27</c:v>
                </c:pt>
                <c:pt idx="99">
                  <c:v>9.8594061739246094E-27</c:v>
                </c:pt>
                <c:pt idx="100">
                  <c:v>1.6822932212867258E-26</c:v>
                </c:pt>
                <c:pt idx="101">
                  <c:v>2.8638931801922046E-26</c:v>
                </c:pt>
                <c:pt idx="102">
                  <c:v>4.8642525961152334E-26</c:v>
                </c:pt>
                <c:pt idx="103">
                  <c:v>8.2428919536523828E-26</c:v>
                </c:pt>
                <c:pt idx="104">
                  <c:v>1.3936293333841782E-25</c:v>
                </c:pt>
                <c:pt idx="105">
                  <c:v>2.3508186868769896E-25</c:v>
                </c:pt>
                <c:pt idx="106">
                  <c:v>3.9563542712483541E-25</c:v>
                </c:pt>
                <c:pt idx="107">
                  <c:v>6.6431704625163637E-25</c:v>
                </c:pt>
                <c:pt idx="108">
                  <c:v>1.112909381153643E-24</c:v>
                </c:pt>
                <c:pt idx="109">
                  <c:v>1.8601518300314867E-24</c:v>
                </c:pt>
                <c:pt idx="110">
                  <c:v>3.1019955334895755E-24</c:v>
                </c:pt>
                <c:pt idx="111">
                  <c:v>5.1610507099230801E-24</c:v>
                </c:pt>
                <c:pt idx="112">
                  <c:v>8.5672071525689195E-24</c:v>
                </c:pt>
                <c:pt idx="113">
                  <c:v>1.4188764934720142E-23</c:v>
                </c:pt>
                <c:pt idx="114">
                  <c:v>2.3445208713404892E-23</c:v>
                </c:pt>
                <c:pt idx="115">
                  <c:v>3.8651628483927171E-23</c:v>
                </c:pt>
                <c:pt idx="116">
                  <c:v>6.3574898209594449E-23</c:v>
                </c:pt>
                <c:pt idx="117">
                  <c:v>1.0432964612012465E-22</c:v>
                </c:pt>
                <c:pt idx="118">
                  <c:v>1.7081813615721847E-22</c:v>
                </c:pt>
                <c:pt idx="119">
                  <c:v>2.7903867896260871E-22</c:v>
                </c:pt>
                <c:pt idx="120">
                  <c:v>4.5477755171951455E-22</c:v>
                </c:pt>
                <c:pt idx="121">
                  <c:v>7.3949938172917549E-22</c:v>
                </c:pt>
                <c:pt idx="122">
                  <c:v>1.1997224753801633E-21</c:v>
                </c:pt>
                <c:pt idx="123">
                  <c:v>1.9419049035702938E-21</c:v>
                </c:pt>
                <c:pt idx="124">
                  <c:v>3.1360234797859719E-21</c:v>
                </c:pt>
                <c:pt idx="125">
                  <c:v>5.0528317429771882E-21</c:v>
                </c:pt>
                <c:pt idx="126">
                  <c:v>8.1225903620825725E-21</c:v>
                </c:pt>
                <c:pt idx="127">
                  <c:v>1.3027421055135235E-20</c:v>
                </c:pt>
                <c:pt idx="128">
                  <c:v>2.0846182351804494E-20</c:v>
                </c:pt>
                <c:pt idx="129">
                  <c:v>3.3281186327964419E-20</c:v>
                </c:pt>
                <c:pt idx="130">
                  <c:v>5.3012129292888414E-20</c:v>
                </c:pt>
                <c:pt idx="131">
                  <c:v>8.4247278844509956E-20</c:v>
                </c:pt>
                <c:pt idx="132">
                  <c:v>1.3357977257022967E-19</c:v>
                </c:pt>
                <c:pt idx="133">
                  <c:v>2.1131469581539854E-19</c:v>
                </c:pt>
                <c:pt idx="134">
                  <c:v>3.3352077096134112E-19</c:v>
                </c:pt>
                <c:pt idx="135">
                  <c:v>5.2519460337371256E-19</c:v>
                </c:pt>
                <c:pt idx="136">
                  <c:v>8.2512891708677778E-19</c:v>
                </c:pt>
                <c:pt idx="137">
                  <c:v>1.2933841778383709E-18</c:v>
                </c:pt>
                <c:pt idx="138">
                  <c:v>2.0227278962014204E-18</c:v>
                </c:pt>
                <c:pt idx="139">
                  <c:v>3.1561059063257653E-18</c:v>
                </c:pt>
                <c:pt idx="140">
                  <c:v>4.9132612326132359E-18</c:v>
                </c:pt>
                <c:pt idx="141">
                  <c:v>7.6311910636969817E-18</c:v>
                </c:pt>
                <c:pt idx="142">
                  <c:v>1.1825485570561637E-17</c:v>
                </c:pt>
                <c:pt idx="143">
                  <c:v>1.8283099448914647E-17</c:v>
                </c:pt>
                <c:pt idx="144">
                  <c:v>2.8202320543720495E-17</c:v>
                </c:pt>
                <c:pt idx="145">
                  <c:v>4.3403429961343516E-17</c:v>
                </c:pt>
                <c:pt idx="146">
                  <c:v>6.6644979921223413E-17</c:v>
                </c:pt>
                <c:pt idx="147">
                  <c:v>1.0209747830885586E-16</c:v>
                </c:pt>
                <c:pt idx="148">
                  <c:v>1.5605107817799969E-16</c:v>
                </c:pt>
                <c:pt idx="149">
                  <c:v>2.3797027657927764E-16</c:v>
                </c:pt>
                <c:pt idx="150">
                  <c:v>3.6206191229470345E-16</c:v>
                </c:pt>
                <c:pt idx="151">
                  <c:v>5.4960053928997943E-16</c:v>
                </c:pt>
                <c:pt idx="152">
                  <c:v>8.3236851302837561E-16</c:v>
                </c:pt>
                <c:pt idx="153">
                  <c:v>1.2577326067480708E-15</c:v>
                </c:pt>
                <c:pt idx="154">
                  <c:v>1.8961172131198635E-15</c:v>
                </c:pt>
                <c:pt idx="155">
                  <c:v>2.8519783557089632E-15</c:v>
                </c:pt>
                <c:pt idx="156">
                  <c:v>4.2798786310123293E-15</c:v>
                </c:pt>
                <c:pt idx="157">
                  <c:v>6.4079758367058869E-15</c:v>
                </c:pt>
                <c:pt idx="158">
                  <c:v>9.5722594462132128E-15</c:v>
                </c:pt>
                <c:pt idx="159">
                  <c:v>1.4266329182686081E-14</c:v>
                </c:pt>
                <c:pt idx="160">
                  <c:v>2.1213591621557128E-14</c:v>
                </c:pt>
                <c:pt idx="161">
                  <c:v>3.1471710758005127E-14</c:v>
                </c:pt>
                <c:pt idx="162">
                  <c:v>4.6583346230925783E-14</c:v>
                </c:pt>
                <c:pt idx="163">
                  <c:v>6.8793150118028198E-14</c:v>
                </c:pt>
                <c:pt idx="164">
                  <c:v>1.0135936829134453E-13</c:v>
                </c:pt>
                <c:pt idx="165">
                  <c:v>1.4900017463592365E-13</c:v>
                </c:pt>
                <c:pt idx="166">
                  <c:v>2.1853139769412535E-13</c:v>
                </c:pt>
                <c:pt idx="167">
                  <c:v>3.1977543119734914E-13</c:v>
                </c:pt>
                <c:pt idx="168">
                  <c:v>4.6685340082010315E-13</c:v>
                </c:pt>
                <c:pt idx="169">
                  <c:v>6.8001758594377195E-13</c:v>
                </c:pt>
                <c:pt idx="170">
                  <c:v>9.8824345164283564E-13</c:v>
                </c:pt>
                <c:pt idx="171">
                  <c:v>1.4328869593147454E-12</c:v>
                </c:pt>
                <c:pt idx="172">
                  <c:v>2.072831972737603E-12</c:v>
                </c:pt>
                <c:pt idx="173">
                  <c:v>2.9917166010346949E-12</c:v>
                </c:pt>
                <c:pt idx="174">
                  <c:v>4.3080525041284199E-12</c:v>
                </c:pt>
                <c:pt idx="175">
                  <c:v>6.18935948337243E-12</c:v>
                </c:pt>
                <c:pt idx="176">
                  <c:v>8.8718586008258002E-12</c:v>
                </c:pt>
                <c:pt idx="177">
                  <c:v>1.2687840166166789E-11</c:v>
                </c:pt>
                <c:pt idx="178">
                  <c:v>1.8103601046399871E-11</c:v>
                </c:pt>
                <c:pt idx="179">
                  <c:v>2.5771899288797654E-11</c:v>
                </c:pt>
                <c:pt idx="180">
                  <c:v>3.6604296494578403E-11</c:v>
                </c:pt>
                <c:pt idx="181">
                  <c:v>5.187067352176302E-11</c:v>
                </c:pt>
                <c:pt idx="182">
                  <c:v>7.3335776313985618E-11</c:v>
                </c:pt>
                <c:pt idx="183">
                  <c:v>1.034460909204606E-10</c:v>
                </c:pt>
                <c:pt idx="184">
                  <c:v>1.4558494207369137E-10</c:v>
                </c:pt>
                <c:pt idx="185">
                  <c:v>2.0441982672541046E-10</c:v>
                </c:pt>
                <c:pt idx="186">
                  <c:v>2.863741132618584E-10</c:v>
                </c:pt>
                <c:pt idx="187">
                  <c:v>4.0026598308804859E-10</c:v>
                </c:pt>
                <c:pt idx="188">
                  <c:v>5.5817167243606287E-10</c:v>
                </c:pt>
                <c:pt idx="189">
                  <c:v>7.7658873223513562E-10</c:v>
                </c:pt>
                <c:pt idx="190">
                  <c:v>1.0779995056060798E-9</c:v>
                </c:pt>
                <c:pt idx="191">
                  <c:v>1.4929670475786727E-9</c:v>
                </c:pt>
                <c:pt idx="192">
                  <c:v>2.0629374807616107E-9</c:v>
                </c:pt>
                <c:pt idx="193">
                  <c:v>2.8439770964463099E-9</c:v>
                </c:pt>
                <c:pt idx="194">
                  <c:v>3.9117429308373591E-9</c:v>
                </c:pt>
                <c:pt idx="195">
                  <c:v>5.3680765707861869E-9</c:v>
                </c:pt>
                <c:pt idx="196">
                  <c:v>7.3497282453740361E-9</c:v>
                </c:pt>
                <c:pt idx="197">
                  <c:v>1.0039868964066171E-8</c:v>
                </c:pt>
                <c:pt idx="198">
                  <c:v>1.3683241486236089E-8</c:v>
                </c:pt>
                <c:pt idx="199">
                  <c:v>1.8606047371459086E-8</c:v>
                </c:pt>
                <c:pt idx="200">
                  <c:v>2.5241981080003307E-8</c:v>
                </c:pt>
                <c:pt idx="201">
                  <c:v>3.4166220169838788E-8</c:v>
                </c:pt>
                <c:pt idx="202">
                  <c:v>4.613968415570742E-8</c:v>
                </c:pt>
                <c:pt idx="203">
                  <c:v>6.216650945520425E-8</c:v>
                </c:pt>
                <c:pt idx="204">
                  <c:v>8.3568485734621957E-8</c:v>
                </c:pt>
                <c:pt idx="205">
                  <c:v>1.1208119848859681E-7</c:v>
                </c:pt>
                <c:pt idx="206">
                  <c:v>1.4997787069915129E-7</c:v>
                </c:pt>
                <c:pt idx="207">
                  <c:v>2.002284495388092E-7</c:v>
                </c:pt>
                <c:pt idx="208">
                  <c:v>2.6670341043057502E-7</c:v>
                </c:pt>
                <c:pt idx="209">
                  <c:v>3.5443413197664903E-7</c:v>
                </c:pt>
                <c:pt idx="210">
                  <c:v>4.6994462864240873E-7</c:v>
                </c:pt>
                <c:pt idx="211">
                  <c:v>6.216730291177305E-7</c:v>
                </c:pt>
                <c:pt idx="212">
                  <c:v>8.2050559357160566E-7</c:v>
                </c:pt>
                <c:pt idx="213">
                  <c:v>1.0804514327931317E-6</c:v>
                </c:pt>
                <c:pt idx="214">
                  <c:v>1.4194926142840966E-6</c:v>
                </c:pt>
                <c:pt idx="215">
                  <c:v>1.860652232778642E-6</c:v>
                </c:pt>
                <c:pt idx="216">
                  <c:v>2.4333325379653044E-6</c:v>
                </c:pt>
                <c:pt idx="217">
                  <c:v>3.1749866405050039E-6</c:v>
                </c:pt>
                <c:pt idx="218">
                  <c:v>4.1332009906327964E-6</c:v>
                </c:pt>
                <c:pt idx="219">
                  <c:v>5.3682821183420104E-6</c:v>
                </c:pt>
                <c:pt idx="220">
                  <c:v>6.9564604650265344E-6</c:v>
                </c:pt>
                <c:pt idx="221">
                  <c:v>8.9938469992286617E-6</c:v>
                </c:pt>
                <c:pt idx="222">
                  <c:v>1.1601305221275274E-5</c:v>
                </c:pt>
                <c:pt idx="223">
                  <c:v>1.4930432704598539E-5</c:v>
                </c:pt>
                <c:pt idx="224">
                  <c:v>1.9170883128776845E-5</c:v>
                </c:pt>
                <c:pt idx="225">
                  <c:v>2.4559302513749554E-5</c:v>
                </c:pt>
                <c:pt idx="226">
                  <c:v>3.1390202795462426E-5</c:v>
                </c:pt>
                <c:pt idx="227">
                  <c:v>4.0029152754145696E-5</c:v>
                </c:pt>
                <c:pt idx="228">
                  <c:v>5.0928731410154241E-5</c:v>
                </c:pt>
                <c:pt idx="229">
                  <c:v>6.4647763140035844E-5</c:v>
                </c:pt>
                <c:pt idx="230">
                  <c:v>8.1874437728714192E-5</c:v>
                </c:pt>
                <c:pt idx="231">
                  <c:v>1.0345401312362715E-4</c:v>
                </c:pt>
                <c:pt idx="232">
                  <c:v>1.3042190448518125E-4</c:v>
                </c:pt>
                <c:pt idx="233">
                  <c:v>1.6404308081571632E-4</c:v>
                </c:pt>
                <c:pt idx="234">
                  <c:v>2.0585882046862892E-4</c:v>
                </c:pt>
                <c:pt idx="235">
                  <c:v>2.57742019385951E-4</c:v>
                </c:pt>
                <c:pt idx="236">
                  <c:v>3.2196240102215701E-4</c:v>
                </c:pt>
                <c:pt idx="237">
                  <c:v>4.0126314420170208E-4</c:v>
                </c:pt>
                <c:pt idx="238">
                  <c:v>4.9895062391594567E-4</c:v>
                </c:pt>
                <c:pt idx="239">
                  <c:v>6.1899914903926657E-4</c:v>
                </c:pt>
                <c:pt idx="240">
                  <c:v>7.6617277836309703E-4</c:v>
                </c:pt>
                <c:pt idx="241">
                  <c:v>9.4616649974270937E-4</c:v>
                </c:pt>
                <c:pt idx="242">
                  <c:v>1.1657692632961621E-3</c:v>
                </c:pt>
                <c:pt idx="243">
                  <c:v>1.4330515644679969E-3</c:v>
                </c:pt>
                <c:pt idx="244">
                  <c:v>1.757580471297301E-3</c:v>
                </c:pt>
                <c:pt idx="245">
                  <c:v>2.1506651764418095E-3</c:v>
                </c:pt>
                <c:pt idx="246">
                  <c:v>2.6256363212398674E-3</c:v>
                </c:pt>
                <c:pt idx="247">
                  <c:v>3.1981624780069622E-3</c:v>
                </c:pt>
                <c:pt idx="248">
                  <c:v>3.8866072784952922E-3</c:v>
                </c:pt>
                <c:pt idx="249">
                  <c:v>4.7124307301270284E-3</c:v>
                </c:pt>
                <c:pt idx="250">
                  <c:v>5.7006382555612701E-3</c:v>
                </c:pt>
                <c:pt idx="251">
                  <c:v>6.8802809123249351E-3</c:v>
                </c:pt>
                <c:pt idx="252">
                  <c:v>8.2850100835876392E-3</c:v>
                </c:pt>
                <c:pt idx="253">
                  <c:v>9.9536896642036625E-3</c:v>
                </c:pt>
                <c:pt idx="254">
                  <c:v>1.1931068382387043E-2</c:v>
                </c:pt>
                <c:pt idx="255">
                  <c:v>1.4268514380580008E-2</c:v>
                </c:pt>
                <c:pt idx="256">
                  <c:v>1.7024813515946473E-2</c:v>
                </c:pt>
                <c:pt idx="257">
                  <c:v>2.0267032012864884E-2</c:v>
                </c:pt>
                <c:pt idx="258">
                  <c:v>2.4071443096866561E-2</c:v>
                </c:pt>
                <c:pt idx="259">
                  <c:v>2.852451604641815E-2</c:v>
                </c:pt>
                <c:pt idx="260">
                  <c:v>3.3723964708084996E-2</c:v>
                </c:pt>
                <c:pt idx="261">
                  <c:v>3.9779850923397829E-2</c:v>
                </c:pt>
                <c:pt idx="262">
                  <c:v>4.6815736510734438E-2</c:v>
                </c:pt>
                <c:pt idx="263">
                  <c:v>5.4969875433669789E-2</c:v>
                </c:pt>
                <c:pt idx="264">
                  <c:v>6.4396435575100164E-2</c:v>
                </c:pt>
                <c:pt idx="265">
                  <c:v>7.5266737139564319E-2</c:v>
                </c:pt>
                <c:pt idx="266">
                  <c:v>8.7770492141824613E-2</c:v>
                </c:pt>
                <c:pt idx="267">
                  <c:v>0.10211702673928549</c:v>
                </c:pt>
                <c:pt idx="268">
                  <c:v>0.11853646536402122</c:v>
                </c:pt>
                <c:pt idx="269">
                  <c:v>0.13728085275110546</c:v>
                </c:pt>
                <c:pt idx="270">
                  <c:v>0.15862518710213658</c:v>
                </c:pt>
                <c:pt idx="271">
                  <c:v>0.18286833482305956</c:v>
                </c:pt>
                <c:pt idx="272">
                  <c:v>0.21033379461213414</c:v>
                </c:pt>
                <c:pt idx="273">
                  <c:v>0.24137027622399629</c:v>
                </c:pt>
                <c:pt idx="274">
                  <c:v>0.27635205708484828</c:v>
                </c:pt>
                <c:pt idx="275">
                  <c:v>0.31567907818330276</c:v>
                </c:pt>
                <c:pt idx="276">
                  <c:v>0.35977673940401284</c:v>
                </c:pt>
                <c:pt idx="277">
                  <c:v>0.40909535379493894</c:v>
                </c:pt>
                <c:pt idx="278">
                  <c:v>0.46410922031607826</c:v>
                </c:pt>
                <c:pt idx="279">
                  <c:v>0.52531527542137713</c:v>
                </c:pt>
                <c:pt idx="280">
                  <c:v>0.59323128556188565</c:v>
                </c:pt>
                <c:pt idx="281">
                  <c:v>0.66839354538178875</c:v>
                </c:pt>
                <c:pt idx="282">
                  <c:v>0.75135405012923284</c:v>
                </c:pt>
                <c:pt idx="283">
                  <c:v>0.84267711564345504</c:v>
                </c:pt>
                <c:pt idx="284">
                  <c:v>0.94293542527528451</c:v>
                </c:pt>
                <c:pt idx="285">
                  <c:v>1.0527054902490216</c:v>
                </c:pt>
                <c:pt idx="286">
                  <c:v>1.172562518262835</c:v>
                </c:pt>
                <c:pt idx="287">
                  <c:v>1.3030746945419798</c:v>
                </c:pt>
                <c:pt idx="288">
                  <c:v>1.4447968899868537</c:v>
                </c:pt>
                <c:pt idx="289">
                  <c:v>1.5982638224365102</c:v>
                </c:pt>
                <c:pt idx="290">
                  <c:v>1.7639827092312121</c:v>
                </c:pt>
                <c:pt idx="291">
                  <c:v>1.9424254620215824</c:v>
                </c:pt>
                <c:pt idx="292">
                  <c:v>2.1340204879730926</c:v>
                </c:pt>
                <c:pt idx="293">
                  <c:v>2.3391441748415267</c:v>
                </c:pt>
                <c:pt idx="294">
                  <c:v>2.5581121506460915</c:v>
                </c:pt>
                <c:pt idx="295">
                  <c:v>2.7911704215041651</c:v>
                </c:pt>
                <c:pt idx="296">
                  <c:v>3.0384865032876847</c:v>
                </c:pt>
                <c:pt idx="297">
                  <c:v>3.300140673844731</c:v>
                </c:pt>
                <c:pt idx="298">
                  <c:v>3.5761174822066857</c:v>
                </c:pt>
                <c:pt idx="299">
                  <c:v>3.8662976590668952</c:v>
                </c:pt>
                <c:pt idx="300">
                  <c:v>4.1704505788667676</c:v>
                </c:pt>
                <c:pt idx="301">
                  <c:v>4.4882274271946221</c:v>
                </c:pt>
                <c:pt idx="302">
                  <c:v>4.8191552282206542</c:v>
                </c:pt>
                <c:pt idx="303">
                  <c:v>5.1626318848654176</c:v>
                </c:pt>
                <c:pt idx="304">
                  <c:v>5.5179223794252383</c:v>
                </c:pt>
                <c:pt idx="305">
                  <c:v>5.8841562741356199</c:v>
                </c:pt>
                <c:pt idx="306">
                  <c:v>6.2603266397290493</c:v>
                </c:pt>
                <c:pt idx="307">
                  <c:v>6.6452905253577201</c:v>
                </c:pt>
                <c:pt idx="308">
                  <c:v>7.0377710653809107</c:v>
                </c:pt>
                <c:pt idx="309">
                  <c:v>7.4363612977371609</c:v>
                </c:pt>
                <c:pt idx="310">
                  <c:v>7.8395297450095089</c:v>
                </c:pt>
                <c:pt idx="311">
                  <c:v>8.2456277833472065</c:v>
                </c:pt>
                <c:pt idx="312">
                  <c:v>8.6528987964286745</c:v>
                </c:pt>
                <c:pt idx="313">
                  <c:v>9.0594890821089962</c:v>
                </c:pt>
                <c:pt idx="314">
                  <c:v>9.463460448946762</c:v>
                </c:pt>
                <c:pt idx="315">
                  <c:v>9.8628044088560287</c:v>
                </c:pt>
                <c:pt idx="316">
                  <c:v>10.255457841495319</c:v>
                </c:pt>
                <c:pt idx="317">
                  <c:v>10.639319976227529</c:v>
                </c:pt>
                <c:pt idx="318">
                  <c:v>11.01227050923111</c:v>
                </c:pt>
                <c:pt idx="319">
                  <c:v>11.372188647379348</c:v>
                </c:pt>
                <c:pt idx="320">
                  <c:v>11.716972847345554</c:v>
                </c:pt>
                <c:pt idx="321">
                  <c:v>12.044560998585384</c:v>
                </c:pt>
                <c:pt idx="322">
                  <c:v>12.352950783334666</c:v>
                </c:pt>
                <c:pt idx="323">
                  <c:v>12.640219935257328</c:v>
                </c:pt>
                <c:pt idx="324">
                  <c:v>12.904546112079091</c:v>
                </c:pt>
                <c:pt idx="325">
                  <c:v>13.144226096113529</c:v>
                </c:pt>
                <c:pt idx="326">
                  <c:v>13.357694040539483</c:v>
                </c:pt>
                <c:pt idx="327">
                  <c:v>13.543538488471306</c:v>
                </c:pt>
                <c:pt idx="328">
                  <c:v>13.700517906339771</c:v>
                </c:pt>
                <c:pt idx="329">
                  <c:v>13.827574492587722</c:v>
                </c:pt>
                <c:pt idx="330">
                  <c:v>13.923846046884567</c:v>
                </c:pt>
                <c:pt idx="331">
                  <c:v>13.988675713586709</c:v>
                </c:pt>
                <c:pt idx="332">
                  <c:v>14.021619445410646</c:v>
                </c:pt>
                <c:pt idx="333">
                  <c:v>14.022451068684834</c:v>
                </c:pt>
                <c:pt idx="334">
                  <c:v>13.991164869350021</c:v>
                </c:pt>
                <c:pt idx="335">
                  <c:v>13.927975658344504</c:v>
                </c:pt>
                <c:pt idx="336">
                  <c:v>13.833316315327684</c:v>
                </c:pt>
                <c:pt idx="337">
                  <c:v>13.707832850033535</c:v>
                </c:pt>
                <c:pt idx="338">
                  <c:v>13.55237706007661</c:v>
                </c:pt>
                <c:pt idx="339">
                  <c:v>13.367996901941552</c:v>
                </c:pt>
                <c:pt idx="340">
                  <c:v>13.155924727429785</c:v>
                </c:pt>
                <c:pt idx="341">
                  <c:v>12.917563570259217</c:v>
                </c:pt>
                <c:pt idx="342">
                  <c:v>12.654471696212999</c:v>
                </c:pt>
                <c:pt idx="343">
                  <c:v>12.368345654755965</c:v>
                </c:pt>
                <c:pt idx="344">
                  <c:v>12.06100208963622</c:v>
                </c:pt>
                <c:pt idx="345">
                  <c:v>11.734358580861924</c:v>
                </c:pt>
                <c:pt idx="346">
                  <c:v>11.39041379983048</c:v>
                </c:pt>
                <c:pt idx="347">
                  <c:v>11.031227263630022</c:v>
                </c:pt>
                <c:pt idx="348">
                  <c:v>10.658898973403071</c:v>
                </c:pt>
                <c:pt idx="349">
                  <c:v>10.275549215509347</c:v>
                </c:pt>
                <c:pt idx="350">
                  <c:v>9.8832987931647569</c:v>
                </c:pt>
                <c:pt idx="351">
                  <c:v>9.4842499407277998</c:v>
                </c:pt>
                <c:pt idx="352">
                  <c:v>9.0804681533223643</c:v>
                </c:pt>
                <c:pt idx="353">
                  <c:v>8.6739651414469101</c:v>
                </c:pt>
                <c:pt idx="354">
                  <c:v>8.2666830943948302</c:v>
                </c:pt>
                <c:pt idx="355">
                  <c:v>7.8604804081560502</c:v>
                </c:pt>
                <c:pt idx="356">
                  <c:v>7.4571190037558104</c:v>
                </c:pt>
                <c:pt idx="357">
                  <c:v>7.0582533313825913</c:v>
                </c:pt>
                <c:pt idx="358">
                  <c:v>6.6654211247042054</c:v>
                </c:pt>
                <c:pt idx="359">
                  <c:v>6.2800359392871332</c:v>
                </c:pt>
                <c:pt idx="360">
                  <c:v>5.9033814794277486</c:v>
                </c:pt>
                <c:pt idx="361">
                  <c:v>5.5366076896340513</c:v>
                </c:pt>
                <c:pt idx="362">
                  <c:v>5.1807285609374061</c:v>
                </c:pt>
                <c:pt idx="363">
                  <c:v>4.8366215784746558</c:v>
                </c:pt>
                <c:pt idx="364">
                  <c:v>4.5050287158103952</c:v>
                </c:pt>
                <c:pt idx="365">
                  <c:v>4.1865588635645068</c:v>
                </c:pt>
                <c:pt idx="366">
                  <c:v>3.8816915648552981</c:v>
                </c:pt>
                <c:pt idx="367">
                  <c:v>3.5907819186690779</c:v>
                </c:pt>
                <c:pt idx="368">
                  <c:v>3.3140665037508321</c:v>
                </c:pt>
                <c:pt idx="369">
                  <c:v>3.0516701705028675</c:v>
                </c:pt>
                <c:pt idx="370">
                  <c:v>2.8036135462168685</c:v>
                </c:pt>
                <c:pt idx="371">
                  <c:v>2.569821099762359</c:v>
                </c:pt>
                <c:pt idx="372">
                  <c:v>2.3501296152380307</c:v>
                </c:pt>
                <c:pt idx="373">
                  <c:v>2.1442969298738812</c:v>
                </c:pt>
                <c:pt idx="374">
                  <c:v>1.9520107993360314</c:v>
                </c:pt>
                <c:pt idx="375">
                  <c:v>1.7728977631484462</c:v>
                </c:pt>
                <c:pt idx="376">
                  <c:v>1.6065318939706634</c:v>
                </c:pt>
                <c:pt idx="377">
                  <c:v>1.4524433265204009</c:v>
                </c:pt>
                <c:pt idx="378">
                  <c:v>1.3101264747378121</c:v>
                </c:pt>
                <c:pt idx="379">
                  <c:v>1.1790478590258451</c:v>
                </c:pt>
                <c:pt idx="380">
                  <c:v>1.0586534787293047</c:v>
                </c:pt>
                <c:pt idx="381">
                  <c:v>0.9483756782311864</c:v>
                </c:pt>
                <c:pt idx="382">
                  <c:v>0.84763946783517707</c:v>
                </c:pt>
                <c:pt idx="383">
                  <c:v>0.75586827280261748</c:v>
                </c:pt>
                <c:pt idx="384">
                  <c:v>0.67248909533547241</c:v>
                </c:pt>
                <c:pt idx="385">
                  <c:v>0.59693708477682905</c:v>
                </c:pt>
                <c:pt idx="386">
                  <c:v>0.52865952076415534</c:v>
                </c:pt>
                <c:pt idx="387">
                  <c:v>0.46711922244535325</c:v>
                </c:pt>
                <c:pt idx="388">
                  <c:v>0.41179740403396653</c:v>
                </c:pt>
                <c:pt idx="389">
                  <c:v>0.36219600307824634</c:v>
                </c:pt>
                <c:pt idx="390">
                  <c:v>0.31783951269265975</c:v>
                </c:pt>
                <c:pt idx="391">
                  <c:v>0.27827635281330604</c:v>
                </c:pt>
                <c:pt idx="392">
                  <c:v>0.24307981827722233</c:v>
                </c:pt>
                <c:pt idx="393">
                  <c:v>0.21184864329903949</c:v>
                </c:pt>
                <c:pt idx="394">
                  <c:v>0.18420722278737697</c:v>
                </c:pt>
                <c:pt idx="395">
                  <c:v>0.15980553101606737</c:v>
                </c:pt>
                <c:pt idx="396">
                  <c:v>0.13831877753725508</c:v>
                </c:pt>
                <c:pt idx="397">
                  <c:v>0.119446838989179</c:v>
                </c:pt>
                <c:pt idx="398">
                  <c:v>0.10291350372484498</c:v>
                </c:pt>
                <c:pt idx="399">
                  <c:v>8.8465564054970497E-2</c:v>
                </c:pt>
                <c:pt idx="400">
                  <c:v>7.5871788462084366E-2</c:v>
                </c:pt>
                <c:pt idx="401">
                  <c:v>6.4921803488449614E-2</c:v>
                </c:pt>
                <c:pt idx="402">
                  <c:v>5.5424912205744366E-2</c:v>
                </c:pt>
                <c:pt idx="403">
                  <c:v>4.7208873318206945E-2</c:v>
                </c:pt>
                <c:pt idx="404">
                  <c:v>4.0118662090373527E-2</c:v>
                </c:pt>
                <c:pt idx="405">
                  <c:v>3.4015231484655829E-2</c:v>
                </c:pt>
                <c:pt idx="406">
                  <c:v>2.877428918732924E-2</c:v>
                </c:pt>
                <c:pt idx="407">
                  <c:v>2.4285103629334875E-2</c:v>
                </c:pt>
                <c:pt idx="408">
                  <c:v>2.0449349701753966E-2</c:v>
                </c:pt>
                <c:pt idx="409">
                  <c:v>1.7180002645238678E-2</c:v>
                </c:pt>
                <c:pt idx="410">
                  <c:v>1.4400286567637434E-2</c:v>
                </c:pt>
                <c:pt idx="411">
                  <c:v>1.2042682230839943E-2</c:v>
                </c:pt>
                <c:pt idx="412">
                  <c:v>1.0047997138439558E-2</c:v>
                </c:pt>
                <c:pt idx="413">
                  <c:v>8.364499554872673E-3</c:v>
                </c:pt>
                <c:pt idx="414">
                  <c:v>6.9471168836672623E-3</c:v>
                </c:pt>
                <c:pt idx="415">
                  <c:v>5.7566978195513702E-3</c:v>
                </c:pt>
                <c:pt idx="416">
                  <c:v>4.7593368531857081E-3</c:v>
                </c:pt>
                <c:pt idx="417">
                  <c:v>3.9257590351207787E-3</c:v>
                </c:pt>
                <c:pt idx="418">
                  <c:v>3.2307623821242692E-3</c:v>
                </c:pt>
                <c:pt idx="419">
                  <c:v>2.6527149185806044E-3</c:v>
                </c:pt>
                <c:pt idx="420">
                  <c:v>2.1731030730786725E-3</c:v>
                </c:pt>
                <c:pt idx="421">
                  <c:v>1.7761279797717138E-3</c:v>
                </c:pt>
                <c:pt idx="422">
                  <c:v>1.4483461511272874E-3</c:v>
                </c:pt>
                <c:pt idx="423">
                  <c:v>1.1783509791973301E-3</c:v>
                </c:pt>
                <c:pt idx="424">
                  <c:v>9.5649157342669758E-4</c:v>
                </c:pt>
                <c:pt idx="425">
                  <c:v>7.7462554254259942E-4</c:v>
                </c:pt>
                <c:pt idx="426">
                  <c:v>6.2590246529740609E-4</c:v>
                </c:pt>
                <c:pt idx="427">
                  <c:v>5.0457496034429046E-4</c:v>
                </c:pt>
                <c:pt idx="428">
                  <c:v>4.0583445091434822E-4</c:v>
                </c:pt>
                <c:pt idx="429">
                  <c:v>3.2566891801065262E-4</c:v>
                </c:pt>
                <c:pt idx="430">
                  <c:v>2.6074014050368234E-4</c:v>
                </c:pt>
                <c:pt idx="431">
                  <c:v>2.082781267252956E-4</c:v>
                </c:pt>
                <c:pt idx="432">
                  <c:v>1.6599064573633571E-4</c:v>
                </c:pt>
                <c:pt idx="433">
                  <c:v>1.3198596428380406E-4</c:v>
                </c:pt>
                <c:pt idx="434">
                  <c:v>1.0470708489667149E-4</c:v>
                </c:pt>
                <c:pt idx="435">
                  <c:v>8.2875959899102297E-5</c:v>
                </c:pt>
                <c:pt idx="436">
                  <c:v>6.5446324024934146E-5</c:v>
                </c:pt>
                <c:pt idx="437">
                  <c:v>5.1563944063376357E-5</c:v>
                </c:pt>
                <c:pt idx="438">
                  <c:v>4.0533227175280391E-5</c:v>
                </c:pt>
                <c:pt idx="439">
                  <c:v>3.1789260171769609E-5</c:v>
                </c:pt>
                <c:pt idx="440">
                  <c:v>2.4874470370435021E-5</c:v>
                </c:pt>
                <c:pt idx="441">
                  <c:v>1.9419205070471538E-5</c:v>
                </c:pt>
                <c:pt idx="442">
                  <c:v>1.5125621805674186E-5</c:v>
                </c:pt>
                <c:pt idx="443">
                  <c:v>1.1754366026813428E-5</c:v>
                </c:pt>
                <c:pt idx="444">
                  <c:v>9.1135874917303812E-6</c:v>
                </c:pt>
                <c:pt idx="445">
                  <c:v>7.049912192876332E-6</c:v>
                </c:pt>
                <c:pt idx="446">
                  <c:v>5.4410439292503953E-6</c:v>
                </c:pt>
                <c:pt idx="447">
                  <c:v>4.1897194263805802E-6</c:v>
                </c:pt>
                <c:pt idx="448">
                  <c:v>3.2187839895320377E-6</c:v>
                </c:pt>
                <c:pt idx="449">
                  <c:v>2.4671917730669808E-6</c:v>
                </c:pt>
                <c:pt idx="450">
                  <c:v>1.8867665482358234E-6</c:v>
                </c:pt>
                <c:pt idx="451">
                  <c:v>1.4395859886615928E-6</c:v>
                </c:pt>
                <c:pt idx="452">
                  <c:v>1.0958755515865831E-6</c:v>
                </c:pt>
                <c:pt idx="453">
                  <c:v>8.3231754405645418E-7</c:v>
                </c:pt>
                <c:pt idx="454">
                  <c:v>6.3069740440933593E-7</c:v>
                </c:pt>
                <c:pt idx="455">
                  <c:v>4.768230288649942E-7</c:v>
                </c:pt>
                <c:pt idx="456">
                  <c:v>3.5966450879357879E-7</c:v>
                </c:pt>
                <c:pt idx="457">
                  <c:v>2.7067125109361351E-7</c:v>
                </c:pt>
                <c:pt idx="458">
                  <c:v>2.0323142396964758E-7</c:v>
                </c:pt>
                <c:pt idx="459">
                  <c:v>1.5224525771069307E-7</c:v>
                </c:pt>
                <c:pt idx="460">
                  <c:v>1.1378915464668729E-7</c:v>
                </c:pt>
                <c:pt idx="461">
                  <c:v>8.4852013448602127E-8</c:v>
                </c:pt>
                <c:pt idx="462">
                  <c:v>6.3128812066897169E-8</c:v>
                </c:pt>
                <c:pt idx="463">
                  <c:v>4.6859458504593902E-8</c:v>
                </c:pt>
                <c:pt idx="464">
                  <c:v>3.4703325853819591E-8</c:v>
                </c:pt>
                <c:pt idx="465">
                  <c:v>2.5641835775213175E-8</c:v>
                </c:pt>
                <c:pt idx="466">
                  <c:v>1.8903025248184666E-8</c:v>
                </c:pt>
                <c:pt idx="467">
                  <c:v>1.3903293735105912E-8</c:v>
                </c:pt>
                <c:pt idx="468">
                  <c:v>1.0202539051913471E-8</c:v>
                </c:pt>
                <c:pt idx="469">
                  <c:v>7.4696975442348295E-9</c:v>
                </c:pt>
                <c:pt idx="470">
                  <c:v>5.4563466294297791E-9</c:v>
                </c:pt>
                <c:pt idx="471">
                  <c:v>3.976537397921025E-9</c:v>
                </c:pt>
                <c:pt idx="472">
                  <c:v>2.8914279438469099E-9</c:v>
                </c:pt>
                <c:pt idx="473">
                  <c:v>2.0976057283878436E-9</c:v>
                </c:pt>
                <c:pt idx="474">
                  <c:v>1.5182368583838859E-9</c:v>
                </c:pt>
                <c:pt idx="475">
                  <c:v>1.096375658004721E-9</c:v>
                </c:pt>
                <c:pt idx="476">
                  <c:v>7.8992056858554085E-10</c:v>
                </c:pt>
                <c:pt idx="477">
                  <c:v>5.678212534734443E-10</c:v>
                </c:pt>
                <c:pt idx="478">
                  <c:v>4.0723401812647522E-10</c:v>
                </c:pt>
                <c:pt idx="479">
                  <c:v>2.9139402248001014E-10</c:v>
                </c:pt>
                <c:pt idx="480">
                  <c:v>2.0802781692686641E-10</c:v>
                </c:pt>
                <c:pt idx="481">
                  <c:v>1.4817207687243874E-10</c:v>
                </c:pt>
                <c:pt idx="482">
                  <c:v>1.0529688139506338E-10</c:v>
                </c:pt>
                <c:pt idx="483">
                  <c:v>7.4656707538661976E-11</c:v>
                </c:pt>
                <c:pt idx="484">
                  <c:v>5.2811237120570499E-11</c:v>
                </c:pt>
                <c:pt idx="485">
                  <c:v>3.7272457905469853E-11</c:v>
                </c:pt>
                <c:pt idx="486">
                  <c:v>2.6245443053058608E-11</c:v>
                </c:pt>
                <c:pt idx="487">
                  <c:v>1.8438431234305942E-11</c:v>
                </c:pt>
                <c:pt idx="488">
                  <c:v>1.2924037548931281E-11</c:v>
                </c:pt>
                <c:pt idx="489">
                  <c:v>9.0380895094098718E-12</c:v>
                </c:pt>
                <c:pt idx="490">
                  <c:v>6.3060767016064759E-12</c:v>
                </c:pt>
                <c:pt idx="491">
                  <c:v>4.3898132330037795E-12</c:v>
                </c:pt>
                <c:pt idx="492">
                  <c:v>3.0488567643403966E-12</c:v>
                </c:pt>
                <c:pt idx="493">
                  <c:v>2.1126725216035451E-12</c:v>
                </c:pt>
                <c:pt idx="494">
                  <c:v>1.4606007845126749E-12</c:v>
                </c:pt>
                <c:pt idx="495">
                  <c:v>1.0074768119285416E-12</c:v>
                </c:pt>
                <c:pt idx="496">
                  <c:v>6.9333443870225307E-13</c:v>
                </c:pt>
                <c:pt idx="497">
                  <c:v>4.7605230227883744E-13</c:v>
                </c:pt>
                <c:pt idx="498">
                  <c:v>3.2611498176189213E-13</c:v>
                </c:pt>
                <c:pt idx="499">
                  <c:v>2.2289022137695132E-13</c:v>
                </c:pt>
                <c:pt idx="500">
                  <c:v>1.5199015717199488E-13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Nitrogen_B300!$K$14:$K$1115</c:f>
              <c:numCache>
                <c:formatCode>General</c:formatCode>
                <c:ptCount val="1102"/>
                <c:pt idx="0">
                  <c:v>8.8974973976010106E-5</c:v>
                </c:pt>
                <c:pt idx="1">
                  <c:v>1.1086626737561135E-4</c:v>
                </c:pt>
                <c:pt idx="2">
                  <c:v>1.3791950511897935E-4</c:v>
                </c:pt>
                <c:pt idx="3">
                  <c:v>1.7129577924707501E-4</c:v>
                </c:pt>
                <c:pt idx="4">
                  <c:v>2.1240382906180684E-4</c:v>
                </c:pt>
                <c:pt idx="5">
                  <c:v>2.6294972985674986E-4</c:v>
                </c:pt>
                <c:pt idx="6">
                  <c:v>3.2499585653177445E-4</c:v>
                </c:pt>
                <c:pt idx="7">
                  <c:v>4.0103070606917207E-4</c:v>
                </c:pt>
                <c:pt idx="8">
                  <c:v>4.9405140361342774E-4</c:v>
                </c:pt>
                <c:pt idx="9">
                  <c:v>6.0766098852314192E-4</c:v>
                </c:pt>
                <c:pt idx="10">
                  <c:v>7.4618288213376661E-4</c:v>
                </c:pt>
                <c:pt idx="11">
                  <c:v>9.1479528107301115E-4</c:v>
                </c:pt>
                <c:pt idx="12">
                  <c:v>1.1196886017885213E-3</c:v>
                </c:pt>
                <c:pt idx="13">
                  <c:v>1.3682495263839197E-3</c:v>
                </c:pt>
                <c:pt idx="14">
                  <c:v>1.6692756700301197E-3</c:v>
                </c:pt>
                <c:pt idx="15">
                  <c:v>2.0332254084784698E-3</c:v>
                </c:pt>
                <c:pt idx="16">
                  <c:v>2.4725079734228988E-3</c:v>
                </c:pt>
                <c:pt idx="17">
                  <c:v>3.0018195454419383E-3</c:v>
                </c:pt>
                <c:pt idx="18">
                  <c:v>3.6385317508644912E-3</c:v>
                </c:pt>
                <c:pt idx="19">
                  <c:v>4.4031397009709978E-3</c:v>
                </c:pt>
                <c:pt idx="20">
                  <c:v>5.3197774998809365E-3</c:v>
                </c:pt>
                <c:pt idx="21">
                  <c:v>6.416809990513455E-3</c:v>
                </c:pt>
                <c:pt idx="22">
                  <c:v>7.7275104042236874E-3</c:v>
                </c:pt>
                <c:pt idx="23">
                  <c:v>9.2908345262254274E-3</c:v>
                </c:pt>
                <c:pt idx="24">
                  <c:v>1.1152302980565909E-2</c:v>
                </c:pt>
                <c:pt idx="25">
                  <c:v>1.3365004269120016E-2</c:v>
                </c:pt>
                <c:pt idx="26">
                  <c:v>1.5990732260062004E-2</c:v>
                </c:pt>
                <c:pt idx="27">
                  <c:v>1.9101272901515011E-2</c:v>
                </c:pt>
                <c:pt idx="28">
                  <c:v>2.2779856022874218E-2</c:v>
                </c:pt>
                <c:pt idx="29">
                  <c:v>2.71227891624869E-2</c:v>
                </c:pt>
                <c:pt idx="30">
                  <c:v>3.2241291407778976E-2</c:v>
                </c:pt>
                <c:pt idx="31">
                  <c:v>3.8263546229626112E-2</c:v>
                </c:pt>
                <c:pt idx="32">
                  <c:v>4.5336993210452481E-2</c:v>
                </c:pt>
                <c:pt idx="33">
                  <c:v>5.3630879377148416E-2</c:v>
                </c:pt>
                <c:pt idx="34">
                  <c:v>6.3339091521326371E-2</c:v>
                </c:pt>
                <c:pt idx="35">
                  <c:v>7.4683291380621339E-2</c:v>
                </c:pt>
                <c:pt idx="36">
                  <c:v>8.7916375835920088E-2</c:v>
                </c:pt>
                <c:pt idx="37">
                  <c:v>0.10332628428800279</c:v>
                </c:pt>
                <c:pt idx="38">
                  <c:v>0.12124017508469274</c:v>
                </c:pt>
                <c:pt idx="39">
                  <c:v>0.14202899221001533</c:v>
                </c:pt>
                <c:pt idx="40">
                  <c:v>0.16611244237674166</c:v>
                </c:pt>
                <c:pt idx="41">
                  <c:v>0.19396440111851632</c:v>
                </c:pt>
                <c:pt idx="42">
                  <c:v>0.22611876440710352</c:v>
                </c:pt>
                <c:pt idx="43">
                  <c:v>0.26317575966218454</c:v>
                </c:pt>
                <c:pt idx="44">
                  <c:v>0.30580872671499226</c:v>
                </c:pt>
                <c:pt idx="45">
                  <c:v>0.35477137528611591</c:v>
                </c:pt>
                <c:pt idx="46">
                  <c:v>0.41090552077376125</c:v>
                </c:pt>
                <c:pt idx="47">
                  <c:v>0.47514929458691119</c:v>
                </c:pt>
                <c:pt idx="48">
                  <c:v>0.54854581884704956</c:v>
                </c:pt>
                <c:pt idx="49">
                  <c:v>0.63225232798188158</c:v>
                </c:pt>
                <c:pt idx="50">
                  <c:v>0.72754971153829207</c:v>
                </c:pt>
                <c:pt idx="51">
                  <c:v>0.83585244340649822</c:v>
                </c:pt>
                <c:pt idx="52">
                  <c:v>0.958718852601953</c:v>
                </c:pt>
                <c:pt idx="53">
                  <c:v>1.0978616797962677</c:v>
                </c:pt>
                <c:pt idx="54">
                  <c:v>1.2551588519481556</c:v>
                </c:pt>
                <c:pt idx="55">
                  <c:v>1.4326643947481099</c:v>
                </c:pt>
                <c:pt idx="56">
                  <c:v>1.6326193892071685</c:v>
                </c:pt>
                <c:pt idx="57">
                  <c:v>1.857462864631666</c:v>
                </c:pt>
                <c:pt idx="58">
                  <c:v>2.1098425057876264</c:v>
                </c:pt>
                <c:pt idx="59">
                  <c:v>2.3926250370383189</c:v>
                </c:pt>
                <c:pt idx="60">
                  <c:v>2.7089061312320672</c:v>
                </c:pt>
                <c:pt idx="61">
                  <c:v>3.0620196760162792</c:v>
                </c:pt>
                <c:pt idx="62">
                  <c:v>3.4555462155077352</c:v>
                </c:pt>
                <c:pt idx="63">
                  <c:v>3.8933203709643034</c:v>
                </c:pt>
                <c:pt idx="64">
                  <c:v>4.3794370307043327</c:v>
                </c:pt>
                <c:pt idx="65">
                  <c:v>4.9182560872516303</c:v>
                </c:pt>
                <c:pt idx="66">
                  <c:v>5.5144054888522565</c:v>
                </c:pt>
                <c:pt idx="67">
                  <c:v>6.1727823636166725</c:v>
                </c:pt>
                <c:pt idx="68">
                  <c:v>6.8985519677345435</c:v>
                </c:pt>
                <c:pt idx="69">
                  <c:v>7.697144205089673</c:v>
                </c:pt>
                <c:pt idx="70">
                  <c:v>8.5742474644228945</c:v>
                </c:pt>
                <c:pt idx="71">
                  <c:v>9.5357995222767205</c:v>
                </c:pt>
                <c:pt idx="72">
                  <c:v>10.587975265908323</c:v>
                </c:pt>
                <c:pt idx="73">
                  <c:v>11.737171000154381</c:v>
                </c:pt>
                <c:pt idx="74">
                  <c:v>12.989985116547773</c:v>
                </c:pt>
                <c:pt idx="75">
                  <c:v>14.353194921886212</c:v>
                </c:pt>
                <c:pt idx="76">
                  <c:v>15.833729447088231</c:v>
                </c:pt>
                <c:pt idx="77">
                  <c:v>17.438638086051728</c:v>
                </c:pt>
                <c:pt idx="78">
                  <c:v>19.175054948148674</c:v>
                </c:pt>
                <c:pt idx="79">
                  <c:v>21.050158846501638</c:v>
                </c:pt>
                <c:pt idx="80">
                  <c:v>23.071128889236082</c:v>
                </c:pt>
                <c:pt idx="81">
                  <c:v>25.245095688876884</c:v>
                </c:pt>
                <c:pt idx="82">
                  <c:v>27.579088259421884</c:v>
                </c:pt>
                <c:pt idx="83">
                  <c:v>30.079976728190161</c:v>
                </c:pt>
                <c:pt idx="84">
                  <c:v>32.754411051637135</c:v>
                </c:pt>
                <c:pt idx="85">
                  <c:v>35.608755989100018</c:v>
                </c:pt>
                <c:pt idx="86">
                  <c:v>38.649022656215664</c:v>
                </c:pt>
                <c:pt idx="87">
                  <c:v>41.880797049162517</c:v>
                </c:pt>
                <c:pt idx="88">
                  <c:v>45.309166000880857</c:v>
                </c:pt>
                <c:pt idx="89">
                  <c:v>48.938641100929381</c:v>
                </c:pt>
                <c:pt idx="90">
                  <c:v>52.773081179180473</c:v>
                </c:pt>
                <c:pt idx="91">
                  <c:v>56.815614020377112</c:v>
                </c:pt>
                <c:pt idx="92">
                  <c:v>61.068558039644302</c:v>
                </c:pt>
                <c:pt idx="93">
                  <c:v>65.533344706962637</c:v>
                </c:pt>
                <c:pt idx="94">
                  <c:v>70.210442561301022</c:v>
                </c:pt>
                <c:pt idx="95">
                  <c:v>75.099283699469993</c:v>
                </c:pt>
                <c:pt idx="96">
                  <c:v>80.198193661406123</c:v>
                </c:pt>
                <c:pt idx="97">
                  <c:v>85.504325660242642</c:v>
                </c:pt>
                <c:pt idx="98">
                  <c:v>91.01360012089124</c:v>
                </c:pt>
                <c:pt idx="99">
                  <c:v>96.720650495338617</c:v>
                </c:pt>
                <c:pt idx="100">
                  <c:v>102.61877631419527</c:v>
                </c:pt>
                <c:pt idx="101">
                  <c:v>108.6999044101662</c:v>
                </c:pt>
                <c:pt idx="102">
                  <c:v>114.95455921638529</c:v>
                </c:pt>
                <c:pt idx="103">
                  <c:v>121.37184298848057</c:v>
                </c:pt>
                <c:pt idx="104">
                  <c:v>127.93942673685054</c:v>
                </c:pt>
                <c:pt idx="105">
                  <c:v>134.64355257513046</c:v>
                </c:pt>
                <c:pt idx="106">
                  <c:v>141.46904809859362</c:v>
                </c:pt>
                <c:pt idx="107">
                  <c:v>148.39935329891861</c:v>
                </c:pt>
                <c:pt idx="108">
                  <c:v>155.41656040324847</c:v>
                </c:pt>
                <c:pt idx="109">
                  <c:v>162.50146689509165</c:v>
                </c:pt>
                <c:pt idx="110">
                  <c:v>169.63364183362989</c:v>
                </c:pt>
                <c:pt idx="111">
                  <c:v>176.79150544002661</c:v>
                </c:pt>
                <c:pt idx="112">
                  <c:v>183.95242176299763</c:v>
                </c:pt>
                <c:pt idx="113">
                  <c:v>191.09280407641455</c:v>
                </c:pt>
                <c:pt idx="114">
                  <c:v>198.1882324992512</c:v>
                </c:pt>
                <c:pt idx="115">
                  <c:v>205.21358316504524</c:v>
                </c:pt>
                <c:pt idx="116">
                  <c:v>212.14316810868772</c:v>
                </c:pt>
                <c:pt idx="117">
                  <c:v>218.95088488199605</c:v>
                </c:pt>
                <c:pt idx="118">
                  <c:v>225.61037476191015</c:v>
                </c:pt>
                <c:pt idx="119">
                  <c:v>232.09518827668964</c:v>
                </c:pt>
                <c:pt idx="120">
                  <c:v>238.37895664864328</c:v>
                </c:pt>
                <c:pt idx="121">
                  <c:v>244.43556764073665</c:v>
                </c:pt>
                <c:pt idx="122">
                  <c:v>250.23934419893726</c:v>
                </c:pt>
                <c:pt idx="123">
                  <c:v>255.76522420348837</c:v>
                </c:pt>
                <c:pt idx="124">
                  <c:v>260.98893958889698</c:v>
                </c:pt>
                <c:pt idx="125">
                  <c:v>265.88719305305756</c:v>
                </c:pt>
                <c:pt idx="126">
                  <c:v>270.43783056546863</c:v>
                </c:pt>
                <c:pt idx="127">
                  <c:v>274.62000789337458</c:v>
                </c:pt>
                <c:pt idx="128">
                  <c:v>278.41434939907174</c:v>
                </c:pt>
                <c:pt idx="129">
                  <c:v>281.8030974181666</c:v>
                </c:pt>
                <c:pt idx="130">
                  <c:v>284.77025060919448</c:v>
                </c:pt>
                <c:pt idx="131">
                  <c:v>287.3016897674226</c:v>
                </c:pt>
                <c:pt idx="132">
                  <c:v>289.38528971900843</c:v>
                </c:pt>
                <c:pt idx="133">
                  <c:v>291.01101605517715</c:v>
                </c:pt>
                <c:pt idx="134">
                  <c:v>292.17100562651359</c:v>
                </c:pt>
                <c:pt idx="135">
                  <c:v>292.85962989398064</c:v>
                </c:pt>
                <c:pt idx="136">
                  <c:v>293.07354042250142</c:v>
                </c:pt>
                <c:pt idx="137">
                  <c:v>292.81169600254424</c:v>
                </c:pt>
                <c:pt idx="138">
                  <c:v>292.07537109237296</c:v>
                </c:pt>
                <c:pt idx="139">
                  <c:v>290.86814548515235</c:v>
                </c:pt>
                <c:pt idx="140">
                  <c:v>289.19587531816387</c:v>
                </c:pt>
                <c:pt idx="141">
                  <c:v>287.06664575259157</c:v>
                </c:pt>
                <c:pt idx="142">
                  <c:v>284.49070585898949</c:v>
                </c:pt>
                <c:pt idx="143">
                  <c:v>281.4803864421371</c:v>
                </c:pt>
                <c:pt idx="144">
                  <c:v>278.05000172691877</c:v>
                </c:pt>
                <c:pt idx="145">
                  <c:v>274.21573600268971</c:v>
                </c:pt>
                <c:pt idx="146">
                  <c:v>269.99551648084491</c:v>
                </c:pt>
                <c:pt idx="147">
                  <c:v>265.40887376347308</c:v>
                </c:pt>
                <c:pt idx="148">
                  <c:v>260.4767914411633</c:v>
                </c:pt>
                <c:pt idx="149">
                  <c:v>255.22154643910378</c:v>
                </c:pt>
                <c:pt idx="150">
                  <c:v>249.66654180791792</c:v>
                </c:pt>
                <c:pt idx="151">
                  <c:v>243.83613371105827</c:v>
                </c:pt>
                <c:pt idx="152">
                  <c:v>237.75545439150733</c:v>
                </c:pt>
                <c:pt idx="153">
                  <c:v>231.45023290826285</c:v>
                </c:pt>
                <c:pt idx="154">
                  <c:v>224.94661541823029</c:v>
                </c:pt>
                <c:pt idx="155">
                  <c:v>218.27098674066471</c:v>
                </c:pt>
                <c:pt idx="156">
                  <c:v>211.44979488303653</c:v>
                </c:pt>
                <c:pt idx="157">
                  <c:v>204.50938012778238</c:v>
                </c:pt>
                <c:pt idx="158">
                  <c:v>197.47581018221027</c:v>
                </c:pt>
                <c:pt idx="159">
                  <c:v>190.37472278092403</c:v>
                </c:pt>
                <c:pt idx="160">
                  <c:v>183.23117700162362</c:v>
                </c:pt>
                <c:pt idx="161">
                  <c:v>176.06951441646856</c:v>
                </c:pt>
                <c:pt idx="162">
                  <c:v>168.91323105160728</c:v>
                </c:pt>
                <c:pt idx="163">
                  <c:v>161.78486097140484</c:v>
                </c:pt>
                <c:pt idx="164">
                  <c:v>154.70587214387817</c:v>
                </c:pt>
                <c:pt idx="165">
                  <c:v>147.69657508041436</c:v>
                </c:pt>
                <c:pt idx="166">
                  <c:v>140.7760445805456</c:v>
                </c:pt>
                <c:pt idx="167">
                  <c:v>133.96205475485894</c:v>
                </c:pt>
                <c:pt idx="168">
                  <c:v>127.27102734012865</c:v>
                </c:pt>
                <c:pt idx="169">
                  <c:v>120.71799317713979</c:v>
                </c:pt>
                <c:pt idx="170">
                  <c:v>114.31656657919368</c:v>
                </c:pt>
                <c:pt idx="171">
                  <c:v>108.07893219150598</c:v>
                </c:pt>
                <c:pt idx="172">
                  <c:v>102.01584382294496</c:v>
                </c:pt>
                <c:pt idx="173">
                  <c:v>96.136634627177799</c:v>
                </c:pt>
                <c:pt idx="174">
                  <c:v>90.449237918008706</c:v>
                </c:pt>
                <c:pt idx="175">
                  <c:v>84.960217825978731</c:v>
                </c:pt>
                <c:pt idx="176">
                  <c:v>79.674808940350303</c:v>
                </c:pt>
                <c:pt idx="177">
                  <c:v>74.59696403090966</c:v>
                </c:pt>
                <c:pt idx="178">
                  <c:v>69.72940891003438</c:v>
                </c:pt>
                <c:pt idx="179">
                  <c:v>65.073703474237689</c:v>
                </c:pt>
                <c:pt idx="180">
                  <c:v>60.630307957012086</c:v>
                </c:pt>
                <c:pt idx="181">
                  <c:v>56.398653430358053</c:v>
                </c:pt>
                <c:pt idx="182">
                  <c:v>52.377215608725322</c:v>
                </c:pt>
                <c:pt idx="183">
                  <c:v>48.563591037324215</c:v>
                </c:pt>
                <c:pt idx="184">
                  <c:v>44.954574783651758</c:v>
                </c:pt>
                <c:pt idx="185">
                  <c:v>41.546238796800971</c:v>
                </c:pt>
                <c:pt idx="186">
                  <c:v>38.334010152279312</c:v>
                </c:pt>
                <c:pt idx="187">
                  <c:v>35.312748458464775</c:v>
                </c:pt>
                <c:pt idx="188">
                  <c:v>32.476821764379274</c:v>
                </c:pt>
                <c:pt idx="189">
                  <c:v>29.82018037616746</c:v>
                </c:pt>
                <c:pt idx="190">
                  <c:v>27.336428057057493</c:v>
                </c:pt>
                <c:pt idx="191">
                  <c:v>25.018890157720783</c:v>
                </c:pt>
                <c:pt idx="192">
                  <c:v>22.860678292914027</c:v>
                </c:pt>
                <c:pt idx="193">
                  <c:v>20.854751250198426</c:v>
                </c:pt>
                <c:pt idx="194">
                  <c:v>18.993971883617245</c:v>
                </c:pt>
                <c:pt idx="195">
                  <c:v>17.271159810310706</c:v>
                </c:pt>
                <c:pt idx="196">
                  <c:v>15.679139789363317</c:v>
                </c:pt>
                <c:pt idx="197">
                  <c:v>14.210785719831311</c:v>
                </c:pt>
                <c:pt idx="198">
                  <c:v>12.859060248313044</c:v>
                </c:pt>
                <c:pt idx="199">
                  <c:v>11.617050024832237</c:v>
                </c:pt>
                <c:pt idx="200">
                  <c:v>10.477996689678411</c:v>
                </c:pt>
                <c:pt idx="201">
                  <c:v>9.4353237123219547</c:v>
                </c:pt>
                <c:pt idx="202">
                  <c:v>8.4826592370092673</c:v>
                </c:pt>
                <c:pt idx="203">
                  <c:v>7.6138551180888543</c:v>
                </c:pt>
                <c:pt idx="204">
                  <c:v>6.8230023513532094</c:v>
                </c:pt>
                <c:pt idx="205">
                  <c:v>6.1044431263479577</c:v>
                </c:pt>
                <c:pt idx="206">
                  <c:v>5.4527797384539669</c:v>
                </c:pt>
                <c:pt idx="207">
                  <c:v>4.8628806091746899</c:v>
                </c:pt>
                <c:pt idx="208">
                  <c:v>4.3298836687110978</c:v>
                </c:pt>
                <c:pt idx="209">
                  <c:v>3.8491973567606079</c:v>
                </c:pt>
                <c:pt idx="210">
                  <c:v>3.4164994961160962</c:v>
                </c:pt>
                <c:pt idx="211">
                  <c:v>3.0277342894395436</c:v>
                </c:pt>
                <c:pt idx="212">
                  <c:v>2.6791076824252391</c:v>
                </c:pt>
                <c:pt idx="213">
                  <c:v>2.3670813277931551</c:v>
                </c:pt>
                <c:pt idx="214">
                  <c:v>2.0883653734435739</c:v>
                </c:pt>
                <c:pt idx="215">
                  <c:v>1.8399102858118985</c:v>
                </c:pt>
                <c:pt idx="216">
                  <c:v>1.6188979058743898</c:v>
                </c:pt>
                <c:pt idx="217">
                  <c:v>1.4227319209119611</c:v>
                </c:pt>
                <c:pt idx="218">
                  <c:v>1.2490279201705359</c:v>
                </c:pt>
                <c:pt idx="219">
                  <c:v>1.0956031873116112</c:v>
                </c:pt>
                <c:pt idx="220">
                  <c:v>0.96046636723129553</c:v>
                </c:pt>
                <c:pt idx="221">
                  <c:v>0.84180712959542559</c:v>
                </c:pt>
                <c:pt idx="222">
                  <c:v>0.73798593654235989</c:v>
                </c:pt>
                <c:pt idx="223">
                  <c:v>0.64752400750774963</c:v>
                </c:pt>
                <c:pt idx="224">
                  <c:v>0.56909356019636026</c:v>
                </c:pt>
                <c:pt idx="225">
                  <c:v>0.50150839344403408</c:v>
                </c:pt>
                <c:pt idx="226">
                  <c:v>0.44371486512532538</c:v>
                </c:pt>
                <c:pt idx="227">
                  <c:v>0.3947833064593278</c:v>
                </c:pt>
                <c:pt idx="228">
                  <c:v>0.35389990303724345</c:v>
                </c:pt>
                <c:pt idx="229">
                  <c:v>0.32035906268272224</c:v>
                </c:pt>
                <c:pt idx="230">
                  <c:v>0.29355628085388807</c:v>
                </c:pt>
                <c:pt idx="231">
                  <c:v>0.27298150568598961</c:v>
                </c:pt>
                <c:pt idx="232">
                  <c:v>0.25821299695417399</c:v>
                </c:pt>
                <c:pt idx="233">
                  <c:v>0.24891166617729563</c:v>
                </c:pt>
                <c:pt idx="234">
                  <c:v>0.24481587874311084</c:v>
                </c:pt>
                <c:pt idx="235">
                  <c:v>0.24573669332267967</c:v>
                </c:pt>
                <c:pt idx="236">
                  <c:v>0.25155350888384093</c:v>
                </c:pt>
                <c:pt idx="237">
                  <c:v>0.26221008531589324</c:v>
                </c:pt>
                <c:pt idx="238">
                  <c:v>0.27771090000111415</c:v>
                </c:pt>
                <c:pt idx="239">
                  <c:v>0.29811779959700108</c:v>
                </c:pt>
                <c:pt idx="240">
                  <c:v>0.32354690381038009</c:v>
                </c:pt>
                <c:pt idx="241">
                  <c:v>0.35416571604064301</c:v>
                </c:pt>
                <c:pt idx="242">
                  <c:v>0.39019039443462927</c:v>
                </c:pt>
                <c:pt idx="243">
                  <c:v>0.43188313613706358</c:v>
                </c:pt>
                <c:pt idx="244">
                  <c:v>0.47954962732946699</c:v>
                </c:pt>
                <c:pt idx="245">
                  <c:v>0.5335365120450194</c:v>
                </c:pt>
                <c:pt idx="246">
                  <c:v>0.59422883372963953</c:v>
                </c:pt>
                <c:pt idx="247">
                  <c:v>0.66204740509577842</c:v>
                </c:pt>
                <c:pt idx="248">
                  <c:v>0.73744606401084067</c:v>
                </c:pt>
                <c:pt idx="249">
                  <c:v>0.8209087759593976</c:v>
                </c:pt>
                <c:pt idx="250">
                  <c:v>0.91294654704541023</c:v>
                </c:pt>
                <c:pt idx="251">
                  <c:v>1.0140941155415479</c:v>
                </c:pt>
                <c:pt idx="252">
                  <c:v>1.1249063946317159</c:v>
                </c:pt>
                <c:pt idx="253">
                  <c:v>1.24595464423668</c:v>
                </c:pt>
                <c:pt idx="254">
                  <c:v>1.37782235560998</c:v>
                </c:pt>
                <c:pt idx="255">
                  <c:v>1.5211008386640894</c:v>
                </c:pt>
                <c:pt idx="256">
                  <c:v>1.6763845088323921</c:v>
                </c:pt>
                <c:pt idx="257">
                  <c:v>1.8442658773608704</c:v>
                </c:pt>
                <c:pt idx="258">
                  <c:v>2.0253302564515803</c:v>
                </c:pt>
                <c:pt idx="259">
                  <c:v>2.2201501983357872</c:v>
                </c:pt>
                <c:pt idx="260">
                  <c:v>2.4292796951622662</c:v>
                </c:pt>
                <c:pt idx="261">
                  <c:v>2.6532481743219258</c:v>
                </c:pt>
                <c:pt idx="262">
                  <c:v>2.8925543314347943</c:v>
                </c:pt>
                <c:pt idx="263">
                  <c:v>3.1476598505071682</c:v>
                </c:pt>
                <c:pt idx="264">
                  <c:v>3.4189830675595227</c:v>
                </c:pt>
                <c:pt idx="265">
                  <c:v>3.7068926402416147</c:v>
                </c:pt>
                <c:pt idx="266">
                  <c:v>4.0117012913219305</c:v>
                </c:pt>
                <c:pt idx="267">
                  <c:v>4.3336596984172555</c:v>
                </c:pt>
                <c:pt idx="268">
                  <c:v>4.6729506057014962</c:v>
                </c:pt>
                <c:pt idx="269">
                  <c:v>5.0296832354516745</c:v>
                </c:pt>
                <c:pt idx="270">
                  <c:v>5.4038880781281788</c:v>
                </c:pt>
                <c:pt idx="271">
                  <c:v>5.7955121390012057</c:v>
                </c:pt>
                <c:pt idx="272">
                  <c:v>6.2044147171990964</c:v>
                </c:pt>
                <c:pt idx="273">
                  <c:v>6.6303637893356546</c:v>
                </c:pt>
                <c:pt idx="274">
                  <c:v>7.0730330645480572</c:v>
                </c:pt>
                <c:pt idx="275">
                  <c:v>7.5319997709814794</c:v>
                </c:pt>
                <c:pt idx="276">
                  <c:v>8.0067432254435627</c:v>
                </c:pt>
                <c:pt idx="277">
                  <c:v>8.4966442281164785</c:v>
                </c:pt>
                <c:pt idx="278">
                  <c:v>9.0009853135517268</c:v>
                </c:pt>
                <c:pt idx="279">
                  <c:v>9.5189518768874297</c:v>
                </c:pt>
                <c:pt idx="280">
                  <c:v>10.049634181593779</c:v>
                </c:pt>
                <c:pt idx="281">
                  <c:v>10.592030241522224</c:v>
                </c:pt>
                <c:pt idx="282">
                  <c:v>11.145049556370397</c:v>
                </c:pt>
                <c:pt idx="283">
                  <c:v>11.707517665858692</c:v>
                </c:pt>
                <c:pt idx="284">
                  <c:v>12.278181474505645</c:v>
                </c:pt>
                <c:pt idx="285">
                  <c:v>12.855715286065893</c:v>
                </c:pt>
                <c:pt idx="286">
                  <c:v>13.438727474770451</c:v>
                </c:pt>
                <c:pt idx="287">
                  <c:v>14.025767709961537</c:v>
                </c:pt>
                <c:pt idx="288">
                  <c:v>14.615334641577615</c:v>
                </c:pt>
                <c:pt idx="289">
                  <c:v>15.205883946744027</c:v>
                </c:pt>
                <c:pt idx="290">
                  <c:v>15.795836632526976</c:v>
                </c:pt>
                <c:pt idx="291">
                  <c:v>16.383587486893909</c:v>
                </c:pt>
                <c:pt idx="292">
                  <c:v>16.967513569389844</c:v>
                </c:pt>
                <c:pt idx="293">
                  <c:v>17.545982634789137</c:v>
                </c:pt>
                <c:pt idx="294">
                  <c:v>18.117361387290785</c:v>
                </c:pt>
                <c:pt idx="295">
                  <c:v>18.680023469462888</c:v>
                </c:pt>
                <c:pt idx="296">
                  <c:v>19.232357098983034</c:v>
                </c:pt>
                <c:pt idx="297">
                  <c:v>19.772772277221833</c:v>
                </c:pt>
                <c:pt idx="298">
                  <c:v>20.29970750644334</c:v>
                </c:pt>
                <c:pt idx="299">
                  <c:v>20.811635966447319</c:v>
                </c:pt>
                <c:pt idx="300">
                  <c:v>21.307071117099273</c:v>
                </c:pt>
                <c:pt idx="301">
                  <c:v>21.784571708841771</c:v>
                </c:pt>
                <c:pt idx="302">
                  <c:v>22.242746199745188</c:v>
                </c:pt>
                <c:pt idx="303">
                  <c:v>22.680256593550979</c:v>
                </c:pt>
                <c:pt idx="304">
                  <c:v>23.095821728550078</c:v>
                </c:pt>
                <c:pt idx="305">
                  <c:v>23.488220061243158</c:v>
                </c:pt>
                <c:pt idx="306">
                  <c:v>23.856292001338112</c:v>
                </c:pt>
                <c:pt idx="307">
                  <c:v>24.198941865211072</c:v>
                </c:pt>
                <c:pt idx="308">
                  <c:v>24.515139523157167</c:v>
                </c:pt>
                <c:pt idx="309">
                  <c:v>24.803921821398923</c:v>
                </c:pt>
                <c:pt idx="310">
                  <c:v>25.064393862522415</c:v>
                </c:pt>
                <c:pt idx="311">
                  <c:v>25.295730227810161</c:v>
                </c:pt>
                <c:pt idx="312">
                  <c:v>25.497176221683183</c:v>
                </c:pt>
                <c:pt idx="313">
                  <c:v>25.668049212224549</c:v>
                </c:pt>
                <c:pt idx="314">
                  <c:v>25.807740132737692</c:v>
                </c:pt>
                <c:pt idx="315">
                  <c:v>25.91571519762417</c:v>
                </c:pt>
                <c:pt idx="316">
                  <c:v>25.991517871973453</c:v>
                </c:pt>
                <c:pt idx="317">
                  <c:v>26.034771118468377</c:v>
                </c:pt>
                <c:pt idx="318">
                  <c:v>26.045179928013685</c:v>
                </c:pt>
                <c:pt idx="319">
                  <c:v>26.022534122427459</c:v>
                </c:pt>
                <c:pt idx="320">
                  <c:v>25.966711399112476</c:v>
                </c:pt>
                <c:pt idx="321">
                  <c:v>25.87768056948018</c:v>
                </c:pt>
                <c:pt idx="322">
                  <c:v>25.755504925550319</c:v>
                </c:pt>
                <c:pt idx="323">
                  <c:v>25.600345653233816</c:v>
                </c:pt>
                <c:pt idx="324">
                  <c:v>25.412465196797072</c:v>
                </c:pt>
                <c:pt idx="325">
                  <c:v>25.192230467445551</c:v>
                </c:pt>
                <c:pt idx="326">
                  <c:v>24.940115780212885</c:v>
                </c:pt>
                <c:pt idx="327">
                  <c:v>24.656705397813859</c:v>
                </c:pt>
                <c:pt idx="328">
                  <c:v>24.342695557994865</c:v>
                </c:pt>
                <c:pt idx="329">
                  <c:v>23.998895862384327</c:v>
                </c:pt>
                <c:pt idx="330">
                  <c:v>23.626229909979607</c:v>
                </c:pt>
                <c:pt idx="331">
                  <c:v>23.225735067049989</c:v>
                </c:pt>
                <c:pt idx="332">
                  <c:v>22.798561277364556</c:v>
                </c:pt>
                <c:pt idx="333">
                  <c:v>22.34596883185749</c:v>
                </c:pt>
                <c:pt idx="334">
                  <c:v>21.869325034844834</c:v>
                </c:pt>
                <c:pt idx="335">
                  <c:v>21.370099724283165</c:v>
                </c:pt>
                <c:pt idx="336">
                  <c:v>20.849859625663548</c:v>
                </c:pt>
                <c:pt idx="337">
                  <c:v>20.310261542601118</c:v>
                </c:pt>
                <c:pt idx="338">
                  <c:v>19.753044411200051</c:v>
                </c:pt>
                <c:pt idx="339">
                  <c:v>19.180020269345743</c:v>
                </c:pt>
                <c:pt idx="340">
                  <c:v>18.593064215591866</c:v>
                </c:pt>
                <c:pt idx="341">
                  <c:v>17.99410345451065</c:v>
                </c:pt>
                <c:pt idx="342">
                  <c:v>17.385105545843782</c:v>
                </c:pt>
                <c:pt idx="343">
                  <c:v>16.768065993136823</c:v>
                </c:pt>
                <c:pt idx="344">
                  <c:v>16.144995322595122</c:v>
                </c:pt>
                <c:pt idx="345">
                  <c:v>15.517905815555737</c:v>
                </c:pt>
                <c:pt idx="346">
                  <c:v>14.888798066561423</c:v>
                </c:pt>
                <c:pt idx="347">
                  <c:v>14.259647544389184</c:v>
                </c:pt>
                <c:pt idx="348">
                  <c:v>13.632391334810631</c:v>
                </c:pt>
                <c:pt idx="349">
                  <c:v>13.008915241741882</c:v>
                </c:pt>
                <c:pt idx="350">
                  <c:v>12.391041417577698</c:v>
                </c:pt>
                <c:pt idx="351">
                  <c:v>11.780516684266697</c:v>
                </c:pt>
                <c:pt idx="352">
                  <c:v>11.179001694342311</c:v>
                </c:pt>
                <c:pt idx="353">
                  <c:v>10.588061065849004</c:v>
                </c:pt>
                <c:pt idx="354">
                  <c:v>10.009154607582717</c:v>
                </c:pt>
                <c:pt idx="355">
                  <c:v>9.4436297314739566</c:v>
                </c:pt>
                <c:pt idx="356">
                  <c:v>8.8927151279487475</c:v>
                </c:pt>
                <c:pt idx="357">
                  <c:v>8.357515758208276</c:v>
                </c:pt>
                <c:pt idx="358">
                  <c:v>7.8390091949275185</c:v>
                </c:pt>
                <c:pt idx="359">
                  <c:v>7.3380433206496694</c:v>
                </c:pt>
                <c:pt idx="360">
                  <c:v>6.8553353713723038</c:v>
                </c:pt>
                <c:pt idx="361">
                  <c:v>6.3914722920966316</c:v>
                </c:pt>
                <c:pt idx="362">
                  <c:v>5.9469123518342188</c:v>
                </c:pt>
                <c:pt idx="363">
                  <c:v>5.5219879479616782</c:v>
                </c:pt>
                <c:pt idx="364">
                  <c:v>5.1169095143275314</c:v>
                </c:pt>
                <c:pt idx="365">
                  <c:v>4.7317704344222689</c:v>
                </c:pt>
                <c:pt idx="366">
                  <c:v>4.3665528499141795</c:v>
                </c:pt>
                <c:pt idx="367">
                  <c:v>4.0211342469045093</c:v>
                </c:pt>
                <c:pt idx="368">
                  <c:v>3.6952946964286824</c:v>
                </c:pt>
                <c:pt idx="369">
                  <c:v>3.3887246227145749</c:v>
                </c:pt>
                <c:pt idx="370">
                  <c:v>3.101032972003559</c:v>
                </c:pt>
                <c:pt idx="371">
                  <c:v>2.8317556564421071</c:v>
                </c:pt>
                <c:pt idx="372">
                  <c:v>2.5803641513109641</c:v>
                </c:pt>
                <c:pt idx="373">
                  <c:v>2.3462741295567944</c:v>
                </c:pt>
                <c:pt idx="374">
                  <c:v>2.1288540249642542</c:v>
                </c:pt>
                <c:pt idx="375">
                  <c:v>1.9274334240189341</c:v>
                </c:pt>
                <c:pt idx="376">
                  <c:v>1.7413111963983279</c:v>
                </c:pt>
                <c:pt idx="377">
                  <c:v>1.5697632846915535</c:v>
                </c:pt>
                <c:pt idx="378">
                  <c:v>1.4120500851842839</c:v>
                </c:pt>
                <c:pt idx="379">
                  <c:v>1.2674233630719756</c:v>
                </c:pt>
                <c:pt idx="380">
                  <c:v>1.1351326569840254</c:v>
                </c:pt>
                <c:pt idx="381">
                  <c:v>1.0144311390608385</c:v>
                </c:pt>
                <c:pt idx="382">
                  <c:v>0.90458090774063682</c:v>
                </c:pt>
                <c:pt idx="383">
                  <c:v>0.80485770075576513</c:v>
                </c:pt>
                <c:pt idx="384">
                  <c:v>0.71455502545057603</c:v>
                </c:pt>
                <c:pt idx="385">
                  <c:v>0.63298771226884176</c:v>
                </c:pt>
                <c:pt idx="386">
                  <c:v>0.55949490506717459</c:v>
                </c:pt>
                <c:pt idx="387">
                  <c:v>0.49344250873380052</c:v>
                </c:pt>
                <c:pt idx="388">
                  <c:v>0.43422512031469912</c:v>
                </c:pt>
                <c:pt idx="389">
                  <c:v>0.3812674746313191</c:v>
                </c:pt>
                <c:pt idx="390">
                  <c:v>0.33402543904993687</c:v>
                </c:pt>
                <c:pt idx="391">
                  <c:v>0.29198659480694467</c:v>
                </c:pt>
                <c:pt idx="392">
                  <c:v>0.25467044408699502</c:v>
                </c:pt>
                <c:pt idx="393">
                  <c:v>0.22162828300075849</c:v>
                </c:pt>
                <c:pt idx="394">
                  <c:v>0.19244278076996829</c:v>
                </c:pt>
                <c:pt idx="395">
                  <c:v>0.1667273049024981</c:v>
                </c:pt>
                <c:pt idx="396">
                  <c:v>0.14412503101736449</c:v>
                </c:pt>
                <c:pt idx="397">
                  <c:v>0.12430787434496343</c:v>
                </c:pt>
                <c:pt idx="398">
                  <c:v>0.10697527788762551</c:v>
                </c:pt>
                <c:pt idx="399">
                  <c:v>9.1852889856508677E-2</c:v>
                </c:pt>
                <c:pt idx="400">
                  <c:v>7.8691160397292806E-2</c:v>
                </c:pt>
                <c:pt idx="401">
                  <c:v>6.7263884856435613E-2</c:v>
                </c:pt>
                <c:pt idx="402">
                  <c:v>5.7366717990745858E-2</c:v>
                </c:pt>
                <c:pt idx="403">
                  <c:v>4.8815680657286205E-2</c:v>
                </c:pt>
                <c:pt idx="404">
                  <c:v>4.1445677687694957E-2</c:v>
                </c:pt>
                <c:pt idx="405">
                  <c:v>3.5109042903447164E-2</c:v>
                </c:pt>
                <c:pt idx="406">
                  <c:v>2.9674124604678605E-2</c:v>
                </c:pt>
                <c:pt idx="407">
                  <c:v>2.5023922394706181E-2</c:v>
                </c:pt>
                <c:pt idx="408">
                  <c:v>2.1054783911609247E-2</c:v>
                </c:pt>
                <c:pt idx="409">
                  <c:v>1.767516794321345E-2</c:v>
                </c:pt>
                <c:pt idx="410">
                  <c:v>1.4804478508242801E-2</c:v>
                </c:pt>
                <c:pt idx="411">
                  <c:v>1.2371972807731757E-2</c:v>
                </c:pt>
                <c:pt idx="412">
                  <c:v>1.0315744475963727E-2</c:v>
                </c:pt>
                <c:pt idx="413">
                  <c:v>8.5817822920202201E-3</c:v>
                </c:pt>
                <c:pt idx="414">
                  <c:v>7.123103439021004E-3</c:v>
                </c:pt>
                <c:pt idx="415">
                  <c:v>5.8989595092518278E-3</c:v>
                </c:pt>
                <c:pt idx="416">
                  <c:v>4.8741127353026485E-3</c:v>
                </c:pt>
                <c:pt idx="417">
                  <c:v>4.0181793663045398E-3</c:v>
                </c:pt>
                <c:pt idx="418">
                  <c:v>3.3050366887676669E-3</c:v>
                </c:pt>
                <c:pt idx="419">
                  <c:v>2.7122898974300731E-3</c:v>
                </c:pt>
                <c:pt idx="420">
                  <c:v>2.2207948377145834E-3</c:v>
                </c:pt>
                <c:pt idx="421">
                  <c:v>1.8142325521160144E-3</c:v>
                </c:pt>
                <c:pt idx="422">
                  <c:v>1.4787315538144713E-3</c:v>
                </c:pt>
                <c:pt idx="423">
                  <c:v>1.2025338082230154E-3</c:v>
                </c:pt>
                <c:pt idx="424">
                  <c:v>9.7570051427366686E-4</c:v>
                </c:pt>
                <c:pt idx="425">
                  <c:v>7.8985393068345888E-4</c:v>
                </c:pt>
                <c:pt idx="426">
                  <c:v>6.3795167771339733E-4</c:v>
                </c:pt>
                <c:pt idx="427">
                  <c:v>5.1409015305283552E-4</c:v>
                </c:pt>
                <c:pt idx="428">
                  <c:v>4.1333392347973468E-4</c:v>
                </c:pt>
                <c:pt idx="429">
                  <c:v>3.3156818507890578E-4</c:v>
                </c:pt>
                <c:pt idx="430">
                  <c:v>2.653716184393461E-4</c:v>
                </c:pt>
                <c:pt idx="431">
                  <c:v>2.1190719672933665E-4</c:v>
                </c:pt>
                <c:pt idx="432">
                  <c:v>1.6882873007218507E-4</c:v>
                </c:pt>
                <c:pt idx="433">
                  <c:v>1.3420114648038896E-4</c:v>
                </c:pt>
                <c:pt idx="434">
                  <c:v>1.0643271541420474E-4</c:v>
                </c:pt>
                <c:pt idx="435">
                  <c:v>8.4217613428694109E-5</c:v>
                </c:pt>
                <c:pt idx="436">
                  <c:v>6.6487411321219274E-5</c:v>
                </c:pt>
                <c:pt idx="437">
                  <c:v>5.2370228211207461E-5</c:v>
                </c:pt>
                <c:pt idx="438">
                  <c:v>4.1156449927919469E-5</c:v>
                </c:pt>
                <c:pt idx="439">
                  <c:v>3.2270047135738158E-5</c:v>
                </c:pt>
                <c:pt idx="440">
                  <c:v>2.5244653201003402E-5</c:v>
                </c:pt>
                <c:pt idx="441">
                  <c:v>1.9703673493166663E-5</c:v>
                </c:pt>
                <c:pt idx="442">
                  <c:v>1.534379734700337E-5</c:v>
                </c:pt>
                <c:pt idx="443">
                  <c:v>1.1921372099900639E-5</c:v>
                </c:pt>
                <c:pt idx="444">
                  <c:v>9.2411763264793237E-6</c:v>
                </c:pt>
                <c:pt idx="445">
                  <c:v>7.1471975063287276E-6</c:v>
                </c:pt>
                <c:pt idx="446">
                  <c:v>5.5150787618278598E-6</c:v>
                </c:pt>
                <c:pt idx="447">
                  <c:v>4.2459508552555869E-6</c:v>
                </c:pt>
                <c:pt idx="448">
                  <c:v>3.2614101626798295E-6</c:v>
                </c:pt>
                <c:pt idx="449">
                  <c:v>2.4994416286925426E-6</c:v>
                </c:pt>
                <c:pt idx="450">
                  <c:v>1.9111184795100545E-6</c:v>
                </c:pt>
                <c:pt idx="451">
                  <c:v>1.4579384048224497E-6</c:v>
                </c:pt>
                <c:pt idx="452">
                  <c:v>1.1096796260310729E-6</c:v>
                </c:pt>
                <c:pt idx="453">
                  <c:v>8.4268030647375582E-7</c:v>
                </c:pt>
                <c:pt idx="454">
                  <c:v>6.3846162730543398E-7</c:v>
                </c:pt>
                <c:pt idx="455">
                  <c:v>4.8262899706207903E-7</c:v>
                </c:pt>
                <c:pt idx="456">
                  <c:v>3.6399767667303789E-7</c:v>
                </c:pt>
                <c:pt idx="457">
                  <c:v>2.738989319203621E-7</c:v>
                </c:pt>
                <c:pt idx="458">
                  <c:v>2.0563097424837048E-7</c:v>
                </c:pt>
                <c:pt idx="459">
                  <c:v>1.5402568126356308E-7</c:v>
                </c:pt>
                <c:pt idx="460">
                  <c:v>1.1510762695266848E-7</c:v>
                </c:pt>
                <c:pt idx="461">
                  <c:v>8.5826493376088828E-8</c:v>
                </c:pt>
                <c:pt idx="462">
                  <c:v>6.3847646692255057E-8</c:v>
                </c:pt>
                <c:pt idx="463">
                  <c:v>4.738868220303649E-8</c:v>
                </c:pt>
                <c:pt idx="464">
                  <c:v>3.5092195265710616E-8</c:v>
                </c:pt>
                <c:pt idx="465">
                  <c:v>2.5927018022972106E-8</c:v>
                </c:pt>
                <c:pt idx="466">
                  <c:v>1.9111760306136328E-8</c:v>
                </c:pt>
                <c:pt idx="467">
                  <c:v>1.4055777115259342E-8</c:v>
                </c:pt>
                <c:pt idx="468">
                  <c:v>1.0313713204803392E-8</c:v>
                </c:pt>
                <c:pt idx="469">
                  <c:v>7.5505958361448408E-9</c:v>
                </c:pt>
                <c:pt idx="470">
                  <c:v>5.515099498552809E-9</c:v>
                </c:pt>
                <c:pt idx="471">
                  <c:v>4.0191240021850573E-9</c:v>
                </c:pt>
                <c:pt idx="472">
                  <c:v>2.9222364860605626E-9</c:v>
                </c:pt>
                <c:pt idx="473">
                  <c:v>2.1198502715315721E-9</c:v>
                </c:pt>
                <c:pt idx="474">
                  <c:v>1.534266729737485E-9</c:v>
                </c:pt>
                <c:pt idx="475">
                  <c:v>1.1079046354066765E-9</c:v>
                </c:pt>
                <c:pt idx="476">
                  <c:v>7.9819628773104483E-10</c:v>
                </c:pt>
                <c:pt idx="477">
                  <c:v>5.7375016410004044E-10</c:v>
                </c:pt>
                <c:pt idx="478">
                  <c:v>4.1147335831951931E-10</c:v>
                </c:pt>
                <c:pt idx="479">
                  <c:v>2.9441937396507045E-10</c:v>
                </c:pt>
                <c:pt idx="480">
                  <c:v>2.101826201297818E-10</c:v>
                </c:pt>
                <c:pt idx="481">
                  <c:v>1.4970384698435113E-10</c:v>
                </c:pt>
                <c:pt idx="482">
                  <c:v>1.0638364171949656E-10</c:v>
                </c:pt>
                <c:pt idx="483">
                  <c:v>7.5426242158960572E-11</c:v>
                </c:pt>
                <c:pt idx="484">
                  <c:v>5.3355084143765092E-11</c:v>
                </c:pt>
                <c:pt idx="485">
                  <c:v>3.7656058748705233E-11</c:v>
                </c:pt>
                <c:pt idx="486">
                  <c:v>2.6515488310939744E-11</c:v>
                </c:pt>
                <c:pt idx="487">
                  <c:v>1.8628166369912361E-11</c:v>
                </c:pt>
                <c:pt idx="488">
                  <c:v>1.3057087026450714E-11</c:v>
                </c:pt>
                <c:pt idx="489">
                  <c:v>9.1312073271408806E-12</c:v>
                </c:pt>
                <c:pt idx="490">
                  <c:v>6.3711206071096395E-12</c:v>
                </c:pt>
                <c:pt idx="491">
                  <c:v>4.4351587790036672E-12</c:v>
                </c:pt>
                <c:pt idx="492">
                  <c:v>3.0804080358243533E-12</c:v>
                </c:pt>
                <c:pt idx="493">
                  <c:v>2.1345830726543623E-12</c:v>
                </c:pt>
                <c:pt idx="494">
                  <c:v>1.4757868035340576E-12</c:v>
                </c:pt>
                <c:pt idx="495">
                  <c:v>1.0179816359996634E-12</c:v>
                </c:pt>
                <c:pt idx="496">
                  <c:v>7.0058694028233053E-13</c:v>
                </c:pt>
                <c:pt idx="497">
                  <c:v>4.8104966744612744E-13</c:v>
                </c:pt>
                <c:pt idx="498">
                  <c:v>3.2955173652516011E-13</c:v>
                </c:pt>
                <c:pt idx="499">
                  <c:v>2.2524912504564594E-13</c:v>
                </c:pt>
                <c:pt idx="500">
                  <c:v>1.5360610030379936E-13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Nitrogen_B300!$D$14:$D$1115</c:f>
              <c:numCache>
                <c:formatCode>General</c:formatCode>
                <c:ptCount val="1102"/>
                <c:pt idx="0">
                  <c:v>407.64538366054086</c:v>
                </c:pt>
                <c:pt idx="1">
                  <c:v>407.5953836605409</c:v>
                </c:pt>
                <c:pt idx="2">
                  <c:v>407.54538366054084</c:v>
                </c:pt>
                <c:pt idx="3">
                  <c:v>407.49538366054088</c:v>
                </c:pt>
                <c:pt idx="4">
                  <c:v>407.44538366054081</c:v>
                </c:pt>
                <c:pt idx="5">
                  <c:v>407.39538366054086</c:v>
                </c:pt>
                <c:pt idx="6">
                  <c:v>407.3453836605409</c:v>
                </c:pt>
                <c:pt idx="7">
                  <c:v>407.29538366054084</c:v>
                </c:pt>
                <c:pt idx="8">
                  <c:v>407.24538366054088</c:v>
                </c:pt>
                <c:pt idx="9">
                  <c:v>407.19538366054081</c:v>
                </c:pt>
                <c:pt idx="10">
                  <c:v>407.14538366054086</c:v>
                </c:pt>
                <c:pt idx="11">
                  <c:v>407.09538366054181</c:v>
                </c:pt>
                <c:pt idx="12">
                  <c:v>407.04538366054186</c:v>
                </c:pt>
                <c:pt idx="13">
                  <c:v>406.9953836605419</c:v>
                </c:pt>
                <c:pt idx="14">
                  <c:v>406.94538366054184</c:v>
                </c:pt>
                <c:pt idx="15">
                  <c:v>406.89538366054188</c:v>
                </c:pt>
                <c:pt idx="16">
                  <c:v>406.84538366054181</c:v>
                </c:pt>
                <c:pt idx="17">
                  <c:v>406.79538366054186</c:v>
                </c:pt>
                <c:pt idx="18">
                  <c:v>406.7453836605419</c:v>
                </c:pt>
                <c:pt idx="19">
                  <c:v>406.69538366054184</c:v>
                </c:pt>
                <c:pt idx="20">
                  <c:v>406.64538366054188</c:v>
                </c:pt>
                <c:pt idx="21">
                  <c:v>406.59538366054181</c:v>
                </c:pt>
                <c:pt idx="22">
                  <c:v>406.54538366054186</c:v>
                </c:pt>
                <c:pt idx="23">
                  <c:v>406.4953836605419</c:v>
                </c:pt>
                <c:pt idx="24">
                  <c:v>406.44538366054184</c:v>
                </c:pt>
                <c:pt idx="25">
                  <c:v>406.39538366054188</c:v>
                </c:pt>
                <c:pt idx="26">
                  <c:v>406.34538366054181</c:v>
                </c:pt>
                <c:pt idx="27">
                  <c:v>406.29538366054186</c:v>
                </c:pt>
                <c:pt idx="28">
                  <c:v>406.2453836605419</c:v>
                </c:pt>
                <c:pt idx="29">
                  <c:v>406.19538366054184</c:v>
                </c:pt>
                <c:pt idx="30">
                  <c:v>406.14538366054188</c:v>
                </c:pt>
                <c:pt idx="31">
                  <c:v>406.09538366054181</c:v>
                </c:pt>
                <c:pt idx="32">
                  <c:v>406.04538366054186</c:v>
                </c:pt>
                <c:pt idx="33">
                  <c:v>405.99538366054281</c:v>
                </c:pt>
                <c:pt idx="34">
                  <c:v>405.94538366054286</c:v>
                </c:pt>
                <c:pt idx="35">
                  <c:v>405.8953836605429</c:v>
                </c:pt>
                <c:pt idx="36">
                  <c:v>405.84538366054284</c:v>
                </c:pt>
                <c:pt idx="37">
                  <c:v>405.79538366054288</c:v>
                </c:pt>
                <c:pt idx="38">
                  <c:v>405.74538366054281</c:v>
                </c:pt>
                <c:pt idx="39">
                  <c:v>405.69538366054286</c:v>
                </c:pt>
                <c:pt idx="40">
                  <c:v>405.6453836605429</c:v>
                </c:pt>
                <c:pt idx="41">
                  <c:v>405.59538366054284</c:v>
                </c:pt>
                <c:pt idx="42">
                  <c:v>405.54538366054288</c:v>
                </c:pt>
                <c:pt idx="43">
                  <c:v>405.49538366054281</c:v>
                </c:pt>
                <c:pt idx="44">
                  <c:v>405.44538366054286</c:v>
                </c:pt>
                <c:pt idx="45">
                  <c:v>405.3953836605429</c:v>
                </c:pt>
                <c:pt idx="46">
                  <c:v>405.34538366054284</c:v>
                </c:pt>
                <c:pt idx="47">
                  <c:v>405.29538366054288</c:v>
                </c:pt>
                <c:pt idx="48">
                  <c:v>405.24538366054281</c:v>
                </c:pt>
                <c:pt idx="49">
                  <c:v>405.19538366054286</c:v>
                </c:pt>
                <c:pt idx="50">
                  <c:v>405.1453836605429</c:v>
                </c:pt>
                <c:pt idx="51">
                  <c:v>405.09538366054284</c:v>
                </c:pt>
                <c:pt idx="52">
                  <c:v>405.04538366054288</c:v>
                </c:pt>
                <c:pt idx="53">
                  <c:v>404.99538366054281</c:v>
                </c:pt>
                <c:pt idx="54">
                  <c:v>404.94538366054286</c:v>
                </c:pt>
                <c:pt idx="55">
                  <c:v>404.89538366054381</c:v>
                </c:pt>
                <c:pt idx="56">
                  <c:v>404.84538366054386</c:v>
                </c:pt>
                <c:pt idx="57">
                  <c:v>404.79538366054391</c:v>
                </c:pt>
                <c:pt idx="58">
                  <c:v>404.74538366054384</c:v>
                </c:pt>
                <c:pt idx="59">
                  <c:v>404.69538366054388</c:v>
                </c:pt>
                <c:pt idx="60">
                  <c:v>404.64538366054381</c:v>
                </c:pt>
                <c:pt idx="61">
                  <c:v>404.59538366054386</c:v>
                </c:pt>
                <c:pt idx="62">
                  <c:v>404.54538366054391</c:v>
                </c:pt>
                <c:pt idx="63">
                  <c:v>404.49538366054384</c:v>
                </c:pt>
                <c:pt idx="64">
                  <c:v>404.44538366054388</c:v>
                </c:pt>
                <c:pt idx="65">
                  <c:v>404.39538366054381</c:v>
                </c:pt>
                <c:pt idx="66">
                  <c:v>404.34538366054386</c:v>
                </c:pt>
                <c:pt idx="67">
                  <c:v>404.29538366054391</c:v>
                </c:pt>
                <c:pt idx="68">
                  <c:v>404.24538366054384</c:v>
                </c:pt>
                <c:pt idx="69">
                  <c:v>404.19538366054388</c:v>
                </c:pt>
                <c:pt idx="70">
                  <c:v>404.14538366054381</c:v>
                </c:pt>
                <c:pt idx="71">
                  <c:v>404.09538366054386</c:v>
                </c:pt>
                <c:pt idx="72">
                  <c:v>404.04538366054391</c:v>
                </c:pt>
                <c:pt idx="73">
                  <c:v>403.99538366054384</c:v>
                </c:pt>
                <c:pt idx="74">
                  <c:v>403.94538366054388</c:v>
                </c:pt>
                <c:pt idx="75">
                  <c:v>403.89538366054381</c:v>
                </c:pt>
                <c:pt idx="76">
                  <c:v>403.84538366054386</c:v>
                </c:pt>
                <c:pt idx="77">
                  <c:v>403.79538366054481</c:v>
                </c:pt>
                <c:pt idx="78">
                  <c:v>403.74538366054486</c:v>
                </c:pt>
                <c:pt idx="79">
                  <c:v>403.69538366054491</c:v>
                </c:pt>
                <c:pt idx="80">
                  <c:v>403.64538366054484</c:v>
                </c:pt>
                <c:pt idx="81">
                  <c:v>403.59538366054488</c:v>
                </c:pt>
                <c:pt idx="82">
                  <c:v>403.54538366054481</c:v>
                </c:pt>
                <c:pt idx="83">
                  <c:v>403.49538366054486</c:v>
                </c:pt>
                <c:pt idx="84">
                  <c:v>403.44538366054491</c:v>
                </c:pt>
                <c:pt idx="85">
                  <c:v>403.39538366054484</c:v>
                </c:pt>
                <c:pt idx="86">
                  <c:v>403.34538366054488</c:v>
                </c:pt>
                <c:pt idx="87">
                  <c:v>403.29538366054481</c:v>
                </c:pt>
                <c:pt idx="88">
                  <c:v>403.24538366054486</c:v>
                </c:pt>
                <c:pt idx="89">
                  <c:v>403.19538366054491</c:v>
                </c:pt>
                <c:pt idx="90">
                  <c:v>403.14538366054484</c:v>
                </c:pt>
                <c:pt idx="91">
                  <c:v>403.09538366054488</c:v>
                </c:pt>
                <c:pt idx="92">
                  <c:v>403.04538366054481</c:v>
                </c:pt>
                <c:pt idx="93">
                  <c:v>402.99538366054486</c:v>
                </c:pt>
                <c:pt idx="94">
                  <c:v>402.94538366054491</c:v>
                </c:pt>
                <c:pt idx="95">
                  <c:v>402.89538366054484</c:v>
                </c:pt>
                <c:pt idx="96">
                  <c:v>402.84538366054488</c:v>
                </c:pt>
                <c:pt idx="97">
                  <c:v>402.79538366054481</c:v>
                </c:pt>
                <c:pt idx="98">
                  <c:v>402.74538366054486</c:v>
                </c:pt>
                <c:pt idx="99">
                  <c:v>402.69538366054582</c:v>
                </c:pt>
                <c:pt idx="100">
                  <c:v>402.64538366054586</c:v>
                </c:pt>
                <c:pt idx="101">
                  <c:v>402.59538366054591</c:v>
                </c:pt>
                <c:pt idx="102">
                  <c:v>402.54538366054584</c:v>
                </c:pt>
                <c:pt idx="103">
                  <c:v>402.49538366054588</c:v>
                </c:pt>
                <c:pt idx="104">
                  <c:v>402.44538366054582</c:v>
                </c:pt>
                <c:pt idx="105">
                  <c:v>402.39538366054586</c:v>
                </c:pt>
                <c:pt idx="106">
                  <c:v>402.34538366054591</c:v>
                </c:pt>
                <c:pt idx="107">
                  <c:v>402.29538366054584</c:v>
                </c:pt>
                <c:pt idx="108">
                  <c:v>402.24538366054588</c:v>
                </c:pt>
                <c:pt idx="109">
                  <c:v>402.19538366054582</c:v>
                </c:pt>
                <c:pt idx="110">
                  <c:v>402.14538366054586</c:v>
                </c:pt>
                <c:pt idx="111">
                  <c:v>402.09538366054591</c:v>
                </c:pt>
                <c:pt idx="112">
                  <c:v>402.04538366054584</c:v>
                </c:pt>
                <c:pt idx="113">
                  <c:v>401.99538366054588</c:v>
                </c:pt>
                <c:pt idx="114">
                  <c:v>401.94538366054582</c:v>
                </c:pt>
                <c:pt idx="115">
                  <c:v>401.89538366054586</c:v>
                </c:pt>
                <c:pt idx="116">
                  <c:v>401.84538366054591</c:v>
                </c:pt>
                <c:pt idx="117">
                  <c:v>401.79538366054584</c:v>
                </c:pt>
                <c:pt idx="118">
                  <c:v>401.74538366054588</c:v>
                </c:pt>
                <c:pt idx="119">
                  <c:v>401.69538366054582</c:v>
                </c:pt>
                <c:pt idx="120">
                  <c:v>401.64538366054586</c:v>
                </c:pt>
                <c:pt idx="121">
                  <c:v>401.59538366054682</c:v>
                </c:pt>
                <c:pt idx="122">
                  <c:v>401.54538366054686</c:v>
                </c:pt>
                <c:pt idx="123">
                  <c:v>401.49538366054691</c:v>
                </c:pt>
                <c:pt idx="124">
                  <c:v>401.44538366054684</c:v>
                </c:pt>
                <c:pt idx="125">
                  <c:v>401.39538366054688</c:v>
                </c:pt>
                <c:pt idx="126">
                  <c:v>401.34538366054682</c:v>
                </c:pt>
                <c:pt idx="127">
                  <c:v>401.29538366054686</c:v>
                </c:pt>
                <c:pt idx="128">
                  <c:v>401.24538366054691</c:v>
                </c:pt>
                <c:pt idx="129">
                  <c:v>401.19538366054684</c:v>
                </c:pt>
                <c:pt idx="130">
                  <c:v>401.14538366054688</c:v>
                </c:pt>
                <c:pt idx="131">
                  <c:v>401.09538366054682</c:v>
                </c:pt>
                <c:pt idx="132">
                  <c:v>401.04538366054686</c:v>
                </c:pt>
                <c:pt idx="133">
                  <c:v>400.99538366054691</c:v>
                </c:pt>
                <c:pt idx="134">
                  <c:v>400.94538366054684</c:v>
                </c:pt>
                <c:pt idx="135">
                  <c:v>400.89538366054688</c:v>
                </c:pt>
                <c:pt idx="136">
                  <c:v>400.84538366054682</c:v>
                </c:pt>
                <c:pt idx="137">
                  <c:v>400.79538366054686</c:v>
                </c:pt>
                <c:pt idx="138">
                  <c:v>400.74538366054691</c:v>
                </c:pt>
                <c:pt idx="139">
                  <c:v>400.69538366054684</c:v>
                </c:pt>
                <c:pt idx="140">
                  <c:v>400.64538366054688</c:v>
                </c:pt>
                <c:pt idx="141">
                  <c:v>400.59538366054682</c:v>
                </c:pt>
                <c:pt idx="142">
                  <c:v>400.54538366054686</c:v>
                </c:pt>
                <c:pt idx="143">
                  <c:v>400.49538366054782</c:v>
                </c:pt>
                <c:pt idx="144">
                  <c:v>400.44538366054786</c:v>
                </c:pt>
                <c:pt idx="145">
                  <c:v>400.39538366054791</c:v>
                </c:pt>
                <c:pt idx="146">
                  <c:v>400.34538366054784</c:v>
                </c:pt>
                <c:pt idx="147">
                  <c:v>400.29538366054788</c:v>
                </c:pt>
                <c:pt idx="148">
                  <c:v>400.24538366054782</c:v>
                </c:pt>
                <c:pt idx="149">
                  <c:v>400.19538366054786</c:v>
                </c:pt>
                <c:pt idx="150">
                  <c:v>400.14538366054791</c:v>
                </c:pt>
                <c:pt idx="151">
                  <c:v>400.09538366054784</c:v>
                </c:pt>
                <c:pt idx="152">
                  <c:v>400.04538366054788</c:v>
                </c:pt>
                <c:pt idx="153">
                  <c:v>399.99538366054782</c:v>
                </c:pt>
                <c:pt idx="154">
                  <c:v>399.94538366054786</c:v>
                </c:pt>
                <c:pt idx="155">
                  <c:v>399.89538366054791</c:v>
                </c:pt>
                <c:pt idx="156">
                  <c:v>399.84538366054784</c:v>
                </c:pt>
                <c:pt idx="157">
                  <c:v>399.79538366054788</c:v>
                </c:pt>
                <c:pt idx="158">
                  <c:v>399.74538366054782</c:v>
                </c:pt>
                <c:pt idx="159">
                  <c:v>399.69538366054786</c:v>
                </c:pt>
                <c:pt idx="160">
                  <c:v>399.64538366054791</c:v>
                </c:pt>
                <c:pt idx="161">
                  <c:v>399.59538366054784</c:v>
                </c:pt>
                <c:pt idx="162">
                  <c:v>399.54538366054788</c:v>
                </c:pt>
                <c:pt idx="163">
                  <c:v>399.49538366054782</c:v>
                </c:pt>
                <c:pt idx="164">
                  <c:v>399.44538366054786</c:v>
                </c:pt>
                <c:pt idx="165">
                  <c:v>399.39538366054882</c:v>
                </c:pt>
                <c:pt idx="166">
                  <c:v>399.34538366054886</c:v>
                </c:pt>
                <c:pt idx="167">
                  <c:v>399.29538366054891</c:v>
                </c:pt>
                <c:pt idx="168">
                  <c:v>399.24538366054884</c:v>
                </c:pt>
                <c:pt idx="169">
                  <c:v>399.19538366054888</c:v>
                </c:pt>
                <c:pt idx="170">
                  <c:v>399.14538366054882</c:v>
                </c:pt>
                <c:pt idx="171">
                  <c:v>399.09538366054886</c:v>
                </c:pt>
                <c:pt idx="172">
                  <c:v>399.04538366054891</c:v>
                </c:pt>
                <c:pt idx="173">
                  <c:v>398.99538366054884</c:v>
                </c:pt>
                <c:pt idx="174">
                  <c:v>398.94538366054888</c:v>
                </c:pt>
                <c:pt idx="175">
                  <c:v>398.89538366054882</c:v>
                </c:pt>
                <c:pt idx="176">
                  <c:v>398.84538366054886</c:v>
                </c:pt>
                <c:pt idx="177">
                  <c:v>398.79538366054891</c:v>
                </c:pt>
                <c:pt idx="178">
                  <c:v>398.74538366054884</c:v>
                </c:pt>
                <c:pt idx="179">
                  <c:v>398.69538366054888</c:v>
                </c:pt>
                <c:pt idx="180">
                  <c:v>398.64538366054882</c:v>
                </c:pt>
                <c:pt idx="181">
                  <c:v>398.59538366054886</c:v>
                </c:pt>
                <c:pt idx="182">
                  <c:v>398.54538366054891</c:v>
                </c:pt>
                <c:pt idx="183">
                  <c:v>398.49538366054884</c:v>
                </c:pt>
                <c:pt idx="184">
                  <c:v>398.44538366054888</c:v>
                </c:pt>
                <c:pt idx="185">
                  <c:v>398.39538366054882</c:v>
                </c:pt>
                <c:pt idx="186">
                  <c:v>398.34538366054886</c:v>
                </c:pt>
                <c:pt idx="187">
                  <c:v>398.29538366054982</c:v>
                </c:pt>
                <c:pt idx="188">
                  <c:v>398.24538366054986</c:v>
                </c:pt>
                <c:pt idx="189">
                  <c:v>398.19538366054991</c:v>
                </c:pt>
                <c:pt idx="190">
                  <c:v>398.14538366054984</c:v>
                </c:pt>
                <c:pt idx="191">
                  <c:v>398.09538366054989</c:v>
                </c:pt>
                <c:pt idx="192">
                  <c:v>398.04538366054982</c:v>
                </c:pt>
                <c:pt idx="193">
                  <c:v>397.99538366054986</c:v>
                </c:pt>
                <c:pt idx="194">
                  <c:v>397.94538366054991</c:v>
                </c:pt>
                <c:pt idx="195">
                  <c:v>397.89538366054984</c:v>
                </c:pt>
                <c:pt idx="196">
                  <c:v>397.84538366054989</c:v>
                </c:pt>
                <c:pt idx="197">
                  <c:v>397.79538366054982</c:v>
                </c:pt>
                <c:pt idx="198">
                  <c:v>397.74538366054986</c:v>
                </c:pt>
                <c:pt idx="199">
                  <c:v>397.69538366054991</c:v>
                </c:pt>
                <c:pt idx="200">
                  <c:v>397.64538366054984</c:v>
                </c:pt>
                <c:pt idx="201">
                  <c:v>397.59538366054989</c:v>
                </c:pt>
                <c:pt idx="202">
                  <c:v>397.54538366054982</c:v>
                </c:pt>
                <c:pt idx="203">
                  <c:v>397.49538366054986</c:v>
                </c:pt>
                <c:pt idx="204">
                  <c:v>397.44538366054991</c:v>
                </c:pt>
                <c:pt idx="205">
                  <c:v>397.39538366054984</c:v>
                </c:pt>
                <c:pt idx="206">
                  <c:v>397.34538366054989</c:v>
                </c:pt>
                <c:pt idx="207">
                  <c:v>397.29538366054982</c:v>
                </c:pt>
                <c:pt idx="208">
                  <c:v>397.24538366054986</c:v>
                </c:pt>
                <c:pt idx="209">
                  <c:v>397.19538366055082</c:v>
                </c:pt>
                <c:pt idx="210">
                  <c:v>397.14538366055086</c:v>
                </c:pt>
                <c:pt idx="211">
                  <c:v>397.09538366055091</c:v>
                </c:pt>
                <c:pt idx="212">
                  <c:v>397.04538366055084</c:v>
                </c:pt>
                <c:pt idx="213">
                  <c:v>396.99538366055089</c:v>
                </c:pt>
                <c:pt idx="214">
                  <c:v>396.94538366055082</c:v>
                </c:pt>
                <c:pt idx="215">
                  <c:v>396.89538366055086</c:v>
                </c:pt>
                <c:pt idx="216">
                  <c:v>396.84538366055091</c:v>
                </c:pt>
                <c:pt idx="217">
                  <c:v>396.79538366055084</c:v>
                </c:pt>
                <c:pt idx="218">
                  <c:v>396.74538366055089</c:v>
                </c:pt>
                <c:pt idx="219">
                  <c:v>396.69538366055082</c:v>
                </c:pt>
                <c:pt idx="220">
                  <c:v>396.64538366055086</c:v>
                </c:pt>
                <c:pt idx="221">
                  <c:v>396.59538366055091</c:v>
                </c:pt>
                <c:pt idx="222">
                  <c:v>396.54538366055084</c:v>
                </c:pt>
                <c:pt idx="223">
                  <c:v>396.49538366055089</c:v>
                </c:pt>
                <c:pt idx="224">
                  <c:v>396.44538366055082</c:v>
                </c:pt>
                <c:pt idx="225">
                  <c:v>396.39538366055086</c:v>
                </c:pt>
                <c:pt idx="226">
                  <c:v>396.34538366055091</c:v>
                </c:pt>
                <c:pt idx="227">
                  <c:v>396.29538366055084</c:v>
                </c:pt>
                <c:pt idx="228">
                  <c:v>396.24538366055089</c:v>
                </c:pt>
                <c:pt idx="229">
                  <c:v>396.19538366055082</c:v>
                </c:pt>
                <c:pt idx="230">
                  <c:v>396.14538366055086</c:v>
                </c:pt>
                <c:pt idx="231">
                  <c:v>396.09538366055182</c:v>
                </c:pt>
                <c:pt idx="232">
                  <c:v>396.04538366055186</c:v>
                </c:pt>
                <c:pt idx="233">
                  <c:v>395.99538366055191</c:v>
                </c:pt>
                <c:pt idx="234">
                  <c:v>395.94538366055184</c:v>
                </c:pt>
                <c:pt idx="235">
                  <c:v>395.89538366055189</c:v>
                </c:pt>
                <c:pt idx="236">
                  <c:v>395.84538366055182</c:v>
                </c:pt>
                <c:pt idx="237">
                  <c:v>395.79538366055186</c:v>
                </c:pt>
                <c:pt idx="238">
                  <c:v>395.74538366055191</c:v>
                </c:pt>
                <c:pt idx="239">
                  <c:v>395.69538366055184</c:v>
                </c:pt>
                <c:pt idx="240">
                  <c:v>395.64538366055189</c:v>
                </c:pt>
                <c:pt idx="241">
                  <c:v>395.59538366055182</c:v>
                </c:pt>
                <c:pt idx="242">
                  <c:v>395.54538366055186</c:v>
                </c:pt>
                <c:pt idx="243">
                  <c:v>395.49538366055191</c:v>
                </c:pt>
                <c:pt idx="244">
                  <c:v>395.44538366055184</c:v>
                </c:pt>
                <c:pt idx="245">
                  <c:v>395.39538366055189</c:v>
                </c:pt>
                <c:pt idx="246">
                  <c:v>395.34538366055182</c:v>
                </c:pt>
                <c:pt idx="247">
                  <c:v>395.29538366055186</c:v>
                </c:pt>
                <c:pt idx="248">
                  <c:v>395.24538366055191</c:v>
                </c:pt>
                <c:pt idx="249">
                  <c:v>395.19538366055184</c:v>
                </c:pt>
                <c:pt idx="250">
                  <c:v>395.14538366055189</c:v>
                </c:pt>
                <c:pt idx="251">
                  <c:v>395.09538366055182</c:v>
                </c:pt>
                <c:pt idx="252">
                  <c:v>395.04538366055186</c:v>
                </c:pt>
                <c:pt idx="253">
                  <c:v>394.99538366055282</c:v>
                </c:pt>
                <c:pt idx="254">
                  <c:v>394.94538366055286</c:v>
                </c:pt>
                <c:pt idx="255">
                  <c:v>394.89538366055291</c:v>
                </c:pt>
                <c:pt idx="256">
                  <c:v>394.84538366055284</c:v>
                </c:pt>
                <c:pt idx="257">
                  <c:v>394.79538366055289</c:v>
                </c:pt>
                <c:pt idx="258">
                  <c:v>394.74538366055282</c:v>
                </c:pt>
                <c:pt idx="259">
                  <c:v>394.69538366055286</c:v>
                </c:pt>
                <c:pt idx="260">
                  <c:v>394.64538366055291</c:v>
                </c:pt>
                <c:pt idx="261">
                  <c:v>394.59538366055284</c:v>
                </c:pt>
                <c:pt idx="262">
                  <c:v>394.54538366055289</c:v>
                </c:pt>
                <c:pt idx="263">
                  <c:v>394.49538366055282</c:v>
                </c:pt>
                <c:pt idx="264">
                  <c:v>394.44538366055286</c:v>
                </c:pt>
                <c:pt idx="265">
                  <c:v>394.39538366055291</c:v>
                </c:pt>
                <c:pt idx="266">
                  <c:v>394.34538366055284</c:v>
                </c:pt>
                <c:pt idx="267">
                  <c:v>394.29538366055289</c:v>
                </c:pt>
                <c:pt idx="268">
                  <c:v>394.24538366055282</c:v>
                </c:pt>
                <c:pt idx="269">
                  <c:v>394.19538366055286</c:v>
                </c:pt>
                <c:pt idx="270">
                  <c:v>394.14538366055291</c:v>
                </c:pt>
                <c:pt idx="271">
                  <c:v>394.09538366055284</c:v>
                </c:pt>
                <c:pt idx="272">
                  <c:v>394.04538366055289</c:v>
                </c:pt>
                <c:pt idx="273">
                  <c:v>393.99538366055282</c:v>
                </c:pt>
                <c:pt idx="274">
                  <c:v>393.94538366055286</c:v>
                </c:pt>
                <c:pt idx="275">
                  <c:v>393.89538366055382</c:v>
                </c:pt>
                <c:pt idx="276">
                  <c:v>393.84538366055386</c:v>
                </c:pt>
                <c:pt idx="277">
                  <c:v>393.79538366055391</c:v>
                </c:pt>
                <c:pt idx="278">
                  <c:v>393.74538366055384</c:v>
                </c:pt>
                <c:pt idx="279">
                  <c:v>393.69538366055389</c:v>
                </c:pt>
                <c:pt idx="280">
                  <c:v>393.64538366055382</c:v>
                </c:pt>
                <c:pt idx="281">
                  <c:v>393.59538366055386</c:v>
                </c:pt>
                <c:pt idx="282">
                  <c:v>393.54538366055391</c:v>
                </c:pt>
                <c:pt idx="283">
                  <c:v>393.49538366055384</c:v>
                </c:pt>
                <c:pt idx="284">
                  <c:v>393.44538366055389</c:v>
                </c:pt>
                <c:pt idx="285">
                  <c:v>393.39538366055382</c:v>
                </c:pt>
                <c:pt idx="286">
                  <c:v>393.34538366055386</c:v>
                </c:pt>
                <c:pt idx="287">
                  <c:v>393.29538366055391</c:v>
                </c:pt>
                <c:pt idx="288">
                  <c:v>393.24538366055384</c:v>
                </c:pt>
                <c:pt idx="289">
                  <c:v>393.19538366055389</c:v>
                </c:pt>
                <c:pt idx="290">
                  <c:v>393.14538366055382</c:v>
                </c:pt>
                <c:pt idx="291">
                  <c:v>393.09538366055386</c:v>
                </c:pt>
                <c:pt idx="292">
                  <c:v>393.04538366055391</c:v>
                </c:pt>
                <c:pt idx="293">
                  <c:v>392.99538366055384</c:v>
                </c:pt>
                <c:pt idx="294">
                  <c:v>392.94538366055389</c:v>
                </c:pt>
                <c:pt idx="295">
                  <c:v>392.89538366055382</c:v>
                </c:pt>
                <c:pt idx="296">
                  <c:v>392.84538366055386</c:v>
                </c:pt>
                <c:pt idx="297">
                  <c:v>392.79538366055482</c:v>
                </c:pt>
                <c:pt idx="298">
                  <c:v>392.74538366055486</c:v>
                </c:pt>
                <c:pt idx="299">
                  <c:v>392.69538366055491</c:v>
                </c:pt>
                <c:pt idx="300">
                  <c:v>392.64538366055484</c:v>
                </c:pt>
                <c:pt idx="301">
                  <c:v>392.59538366055489</c:v>
                </c:pt>
                <c:pt idx="302">
                  <c:v>392.54538366055482</c:v>
                </c:pt>
                <c:pt idx="303">
                  <c:v>392.49538366055486</c:v>
                </c:pt>
                <c:pt idx="304">
                  <c:v>392.44538366055491</c:v>
                </c:pt>
                <c:pt idx="305">
                  <c:v>392.39538366055484</c:v>
                </c:pt>
                <c:pt idx="306">
                  <c:v>392.34538366055489</c:v>
                </c:pt>
                <c:pt idx="307">
                  <c:v>392.29538366055482</c:v>
                </c:pt>
                <c:pt idx="308">
                  <c:v>392.24538366055486</c:v>
                </c:pt>
                <c:pt idx="309">
                  <c:v>392.19538366055491</c:v>
                </c:pt>
                <c:pt idx="310">
                  <c:v>392.14538366055484</c:v>
                </c:pt>
                <c:pt idx="311">
                  <c:v>392.09538366055489</c:v>
                </c:pt>
                <c:pt idx="312">
                  <c:v>392.04538366055482</c:v>
                </c:pt>
                <c:pt idx="313">
                  <c:v>391.99538366055486</c:v>
                </c:pt>
                <c:pt idx="314">
                  <c:v>391.94538366055491</c:v>
                </c:pt>
                <c:pt idx="315">
                  <c:v>391.89538366055484</c:v>
                </c:pt>
                <c:pt idx="316">
                  <c:v>391.84538366055489</c:v>
                </c:pt>
                <c:pt idx="317">
                  <c:v>391.79538366055482</c:v>
                </c:pt>
                <c:pt idx="318">
                  <c:v>391.74538366055486</c:v>
                </c:pt>
                <c:pt idx="319">
                  <c:v>391.69538366055582</c:v>
                </c:pt>
                <c:pt idx="320">
                  <c:v>391.64538366055586</c:v>
                </c:pt>
                <c:pt idx="321">
                  <c:v>391.59538366055591</c:v>
                </c:pt>
                <c:pt idx="322">
                  <c:v>391.54538366055584</c:v>
                </c:pt>
                <c:pt idx="323">
                  <c:v>391.49538366055589</c:v>
                </c:pt>
                <c:pt idx="324">
                  <c:v>391.44538366055582</c:v>
                </c:pt>
                <c:pt idx="325">
                  <c:v>391.39538366055586</c:v>
                </c:pt>
                <c:pt idx="326">
                  <c:v>391.34538366055591</c:v>
                </c:pt>
                <c:pt idx="327">
                  <c:v>391.29538366055584</c:v>
                </c:pt>
                <c:pt idx="328">
                  <c:v>391.24538366055589</c:v>
                </c:pt>
                <c:pt idx="329">
                  <c:v>391.19538366055582</c:v>
                </c:pt>
                <c:pt idx="330">
                  <c:v>391.14538366055586</c:v>
                </c:pt>
                <c:pt idx="331">
                  <c:v>391.09538366055591</c:v>
                </c:pt>
                <c:pt idx="332">
                  <c:v>391.04538366055584</c:v>
                </c:pt>
                <c:pt idx="333">
                  <c:v>390.99538366055589</c:v>
                </c:pt>
                <c:pt idx="334">
                  <c:v>390.94538366055582</c:v>
                </c:pt>
                <c:pt idx="335">
                  <c:v>390.89538366055586</c:v>
                </c:pt>
                <c:pt idx="336">
                  <c:v>390.84538366055591</c:v>
                </c:pt>
                <c:pt idx="337">
                  <c:v>390.79538366055584</c:v>
                </c:pt>
                <c:pt idx="338">
                  <c:v>390.74538366055589</c:v>
                </c:pt>
                <c:pt idx="339">
                  <c:v>390.69538366055582</c:v>
                </c:pt>
                <c:pt idx="340">
                  <c:v>390.64538366055586</c:v>
                </c:pt>
                <c:pt idx="341">
                  <c:v>390.59538366055682</c:v>
                </c:pt>
                <c:pt idx="342">
                  <c:v>390.54538366055687</c:v>
                </c:pt>
                <c:pt idx="343">
                  <c:v>390.49538366055691</c:v>
                </c:pt>
                <c:pt idx="344">
                  <c:v>390.44538366055684</c:v>
                </c:pt>
                <c:pt idx="345">
                  <c:v>390.39538366055689</c:v>
                </c:pt>
                <c:pt idx="346">
                  <c:v>390.34538366055682</c:v>
                </c:pt>
                <c:pt idx="347">
                  <c:v>390.29538366055687</c:v>
                </c:pt>
                <c:pt idx="348">
                  <c:v>390.24538366055691</c:v>
                </c:pt>
                <c:pt idx="349">
                  <c:v>390.19538366055684</c:v>
                </c:pt>
                <c:pt idx="350">
                  <c:v>390.14538366055689</c:v>
                </c:pt>
                <c:pt idx="351">
                  <c:v>390.09538366055682</c:v>
                </c:pt>
                <c:pt idx="352">
                  <c:v>390.04538366055687</c:v>
                </c:pt>
                <c:pt idx="353">
                  <c:v>389.99538366055691</c:v>
                </c:pt>
                <c:pt idx="354">
                  <c:v>389.94538366055684</c:v>
                </c:pt>
                <c:pt idx="355">
                  <c:v>389.89538366055689</c:v>
                </c:pt>
                <c:pt idx="356">
                  <c:v>389.84538366055682</c:v>
                </c:pt>
                <c:pt idx="357">
                  <c:v>389.79538366055687</c:v>
                </c:pt>
                <c:pt idx="358">
                  <c:v>389.74538366055691</c:v>
                </c:pt>
                <c:pt idx="359">
                  <c:v>389.69538366055684</c:v>
                </c:pt>
                <c:pt idx="360">
                  <c:v>389.64538366055689</c:v>
                </c:pt>
                <c:pt idx="361">
                  <c:v>389.59538366055682</c:v>
                </c:pt>
                <c:pt idx="362">
                  <c:v>389.54538366055687</c:v>
                </c:pt>
                <c:pt idx="363">
                  <c:v>389.49538366055782</c:v>
                </c:pt>
                <c:pt idx="364">
                  <c:v>389.44538366055787</c:v>
                </c:pt>
                <c:pt idx="365">
                  <c:v>389.39538366055791</c:v>
                </c:pt>
                <c:pt idx="366">
                  <c:v>389.34538366055784</c:v>
                </c:pt>
                <c:pt idx="367">
                  <c:v>389.29538366055789</c:v>
                </c:pt>
                <c:pt idx="368">
                  <c:v>389.24538366055782</c:v>
                </c:pt>
                <c:pt idx="369">
                  <c:v>389.19538366055787</c:v>
                </c:pt>
                <c:pt idx="370">
                  <c:v>389.14538366055791</c:v>
                </c:pt>
                <c:pt idx="371">
                  <c:v>389.09538366055784</c:v>
                </c:pt>
                <c:pt idx="372">
                  <c:v>389.04538366055789</c:v>
                </c:pt>
                <c:pt idx="373">
                  <c:v>388.99538366055782</c:v>
                </c:pt>
                <c:pt idx="374">
                  <c:v>388.94538366055787</c:v>
                </c:pt>
                <c:pt idx="375">
                  <c:v>388.89538366055791</c:v>
                </c:pt>
                <c:pt idx="376">
                  <c:v>388.84538366055784</c:v>
                </c:pt>
                <c:pt idx="377">
                  <c:v>388.79538366055789</c:v>
                </c:pt>
                <c:pt idx="378">
                  <c:v>388.74538366055782</c:v>
                </c:pt>
                <c:pt idx="379">
                  <c:v>388.69538366055787</c:v>
                </c:pt>
                <c:pt idx="380">
                  <c:v>388.64538366055791</c:v>
                </c:pt>
                <c:pt idx="381">
                  <c:v>388.59538366055784</c:v>
                </c:pt>
                <c:pt idx="382">
                  <c:v>388.54538366055789</c:v>
                </c:pt>
                <c:pt idx="383">
                  <c:v>388.49538366055782</c:v>
                </c:pt>
                <c:pt idx="384">
                  <c:v>388.44538366055787</c:v>
                </c:pt>
                <c:pt idx="385">
                  <c:v>388.39538366055882</c:v>
                </c:pt>
                <c:pt idx="386">
                  <c:v>388.34538366055887</c:v>
                </c:pt>
                <c:pt idx="387">
                  <c:v>388.29538366055891</c:v>
                </c:pt>
                <c:pt idx="388">
                  <c:v>388.24538366055884</c:v>
                </c:pt>
                <c:pt idx="389">
                  <c:v>388.19538366055889</c:v>
                </c:pt>
                <c:pt idx="390">
                  <c:v>388.14538366055882</c:v>
                </c:pt>
                <c:pt idx="391">
                  <c:v>388.09538366055887</c:v>
                </c:pt>
                <c:pt idx="392">
                  <c:v>388.04538366055891</c:v>
                </c:pt>
                <c:pt idx="393">
                  <c:v>387.99538366055884</c:v>
                </c:pt>
                <c:pt idx="394">
                  <c:v>387.94538366055889</c:v>
                </c:pt>
                <c:pt idx="395">
                  <c:v>387.89538366055882</c:v>
                </c:pt>
                <c:pt idx="396">
                  <c:v>387.84538366055887</c:v>
                </c:pt>
                <c:pt idx="397">
                  <c:v>387.79538366055891</c:v>
                </c:pt>
                <c:pt idx="398">
                  <c:v>387.74538366055884</c:v>
                </c:pt>
                <c:pt idx="399">
                  <c:v>387.69538366055889</c:v>
                </c:pt>
                <c:pt idx="400">
                  <c:v>387.64538366055882</c:v>
                </c:pt>
                <c:pt idx="401">
                  <c:v>387.59538366055887</c:v>
                </c:pt>
                <c:pt idx="402">
                  <c:v>387.54538366055891</c:v>
                </c:pt>
                <c:pt idx="403">
                  <c:v>387.49538366055884</c:v>
                </c:pt>
                <c:pt idx="404">
                  <c:v>387.44538366055889</c:v>
                </c:pt>
                <c:pt idx="405">
                  <c:v>387.39538366055882</c:v>
                </c:pt>
                <c:pt idx="406">
                  <c:v>387.34538366055887</c:v>
                </c:pt>
                <c:pt idx="407">
                  <c:v>387.29538366055982</c:v>
                </c:pt>
                <c:pt idx="408">
                  <c:v>387.24538366055987</c:v>
                </c:pt>
                <c:pt idx="409">
                  <c:v>387.19538366055991</c:v>
                </c:pt>
                <c:pt idx="410">
                  <c:v>387.14538366055984</c:v>
                </c:pt>
                <c:pt idx="411">
                  <c:v>387.09538366055989</c:v>
                </c:pt>
                <c:pt idx="412">
                  <c:v>387.04538366055982</c:v>
                </c:pt>
                <c:pt idx="413">
                  <c:v>386.99538366055987</c:v>
                </c:pt>
                <c:pt idx="414">
                  <c:v>386.94538366055991</c:v>
                </c:pt>
                <c:pt idx="415">
                  <c:v>386.89538366055984</c:v>
                </c:pt>
                <c:pt idx="416">
                  <c:v>386.84538366055989</c:v>
                </c:pt>
                <c:pt idx="417">
                  <c:v>386.79538366055982</c:v>
                </c:pt>
                <c:pt idx="418">
                  <c:v>386.74538366055987</c:v>
                </c:pt>
                <c:pt idx="419">
                  <c:v>386.69538366055991</c:v>
                </c:pt>
                <c:pt idx="420">
                  <c:v>386.64538366055984</c:v>
                </c:pt>
                <c:pt idx="421">
                  <c:v>386.59538366055989</c:v>
                </c:pt>
                <c:pt idx="422">
                  <c:v>386.54538366055982</c:v>
                </c:pt>
                <c:pt idx="423">
                  <c:v>386.49538366055987</c:v>
                </c:pt>
                <c:pt idx="424">
                  <c:v>386.44538366055991</c:v>
                </c:pt>
                <c:pt idx="425">
                  <c:v>386.39538366055984</c:v>
                </c:pt>
                <c:pt idx="426">
                  <c:v>386.34538366055989</c:v>
                </c:pt>
                <c:pt idx="427">
                  <c:v>386.29538366055982</c:v>
                </c:pt>
                <c:pt idx="428">
                  <c:v>386.24538366055987</c:v>
                </c:pt>
                <c:pt idx="429">
                  <c:v>386.19538366056082</c:v>
                </c:pt>
                <c:pt idx="430">
                  <c:v>386.14538366056087</c:v>
                </c:pt>
                <c:pt idx="431">
                  <c:v>386.09538366056091</c:v>
                </c:pt>
                <c:pt idx="432">
                  <c:v>386.04538366056084</c:v>
                </c:pt>
                <c:pt idx="433">
                  <c:v>385.99538366056089</c:v>
                </c:pt>
                <c:pt idx="434">
                  <c:v>385.94538366056082</c:v>
                </c:pt>
                <c:pt idx="435">
                  <c:v>385.89538366056087</c:v>
                </c:pt>
                <c:pt idx="436">
                  <c:v>385.84538366056091</c:v>
                </c:pt>
                <c:pt idx="437">
                  <c:v>385.79538366056084</c:v>
                </c:pt>
                <c:pt idx="438">
                  <c:v>385.74538366056089</c:v>
                </c:pt>
                <c:pt idx="439">
                  <c:v>385.69538366056082</c:v>
                </c:pt>
                <c:pt idx="440">
                  <c:v>385.64538366056087</c:v>
                </c:pt>
                <c:pt idx="441">
                  <c:v>385.59538366056091</c:v>
                </c:pt>
                <c:pt idx="442">
                  <c:v>385.54538366056084</c:v>
                </c:pt>
                <c:pt idx="443">
                  <c:v>385.49538366056089</c:v>
                </c:pt>
                <c:pt idx="444">
                  <c:v>385.44538366056082</c:v>
                </c:pt>
                <c:pt idx="445">
                  <c:v>385.39538366056087</c:v>
                </c:pt>
                <c:pt idx="446">
                  <c:v>385.34538366056091</c:v>
                </c:pt>
                <c:pt idx="447">
                  <c:v>385.29538366056084</c:v>
                </c:pt>
                <c:pt idx="448">
                  <c:v>385.24538366056089</c:v>
                </c:pt>
                <c:pt idx="449">
                  <c:v>385.19538366056082</c:v>
                </c:pt>
                <c:pt idx="450">
                  <c:v>385.14538366056087</c:v>
                </c:pt>
                <c:pt idx="451">
                  <c:v>385.09538366056182</c:v>
                </c:pt>
                <c:pt idx="452">
                  <c:v>385.04538366056187</c:v>
                </c:pt>
                <c:pt idx="453">
                  <c:v>384.99538366056191</c:v>
                </c:pt>
                <c:pt idx="454">
                  <c:v>384.94538366056184</c:v>
                </c:pt>
                <c:pt idx="455">
                  <c:v>384.89538366056189</c:v>
                </c:pt>
                <c:pt idx="456">
                  <c:v>384.84538366056182</c:v>
                </c:pt>
                <c:pt idx="457">
                  <c:v>384.79538366056187</c:v>
                </c:pt>
                <c:pt idx="458">
                  <c:v>384.74538366056191</c:v>
                </c:pt>
                <c:pt idx="459">
                  <c:v>384.69538366056184</c:v>
                </c:pt>
                <c:pt idx="460">
                  <c:v>384.64538366056189</c:v>
                </c:pt>
                <c:pt idx="461">
                  <c:v>384.59538366056182</c:v>
                </c:pt>
                <c:pt idx="462">
                  <c:v>384.54538366056187</c:v>
                </c:pt>
                <c:pt idx="463">
                  <c:v>384.49538366056191</c:v>
                </c:pt>
                <c:pt idx="464">
                  <c:v>384.44538366056184</c:v>
                </c:pt>
                <c:pt idx="465">
                  <c:v>384.39538366056189</c:v>
                </c:pt>
                <c:pt idx="466">
                  <c:v>384.34538366056182</c:v>
                </c:pt>
                <c:pt idx="467">
                  <c:v>384.29538366056187</c:v>
                </c:pt>
                <c:pt idx="468">
                  <c:v>384.24538366056191</c:v>
                </c:pt>
                <c:pt idx="469">
                  <c:v>384.19538366056184</c:v>
                </c:pt>
                <c:pt idx="470">
                  <c:v>384.14538366056189</c:v>
                </c:pt>
                <c:pt idx="471">
                  <c:v>384.09538366056182</c:v>
                </c:pt>
                <c:pt idx="472">
                  <c:v>384.04538366056187</c:v>
                </c:pt>
                <c:pt idx="473">
                  <c:v>383.99538366056282</c:v>
                </c:pt>
                <c:pt idx="474">
                  <c:v>383.94538366056287</c:v>
                </c:pt>
                <c:pt idx="475">
                  <c:v>383.89538366056291</c:v>
                </c:pt>
                <c:pt idx="476">
                  <c:v>383.84538366056285</c:v>
                </c:pt>
                <c:pt idx="477">
                  <c:v>383.79538366056289</c:v>
                </c:pt>
                <c:pt idx="478">
                  <c:v>383.74538366056282</c:v>
                </c:pt>
                <c:pt idx="479">
                  <c:v>383.69538366056287</c:v>
                </c:pt>
                <c:pt idx="480">
                  <c:v>383.64538366056291</c:v>
                </c:pt>
                <c:pt idx="481">
                  <c:v>383.59538366056285</c:v>
                </c:pt>
                <c:pt idx="482">
                  <c:v>383.54538366056289</c:v>
                </c:pt>
                <c:pt idx="483">
                  <c:v>383.49538366056282</c:v>
                </c:pt>
                <c:pt idx="484">
                  <c:v>383.44538366056287</c:v>
                </c:pt>
                <c:pt idx="485">
                  <c:v>383.39538366056291</c:v>
                </c:pt>
                <c:pt idx="486">
                  <c:v>383.34538366056285</c:v>
                </c:pt>
                <c:pt idx="487">
                  <c:v>383.29538366056289</c:v>
                </c:pt>
                <c:pt idx="488">
                  <c:v>383.24538366056282</c:v>
                </c:pt>
                <c:pt idx="489">
                  <c:v>383.19538366056287</c:v>
                </c:pt>
                <c:pt idx="490">
                  <c:v>383.14538366056291</c:v>
                </c:pt>
                <c:pt idx="491">
                  <c:v>383.09538366056285</c:v>
                </c:pt>
                <c:pt idx="492">
                  <c:v>383.04538366056289</c:v>
                </c:pt>
                <c:pt idx="493">
                  <c:v>382.99538366056282</c:v>
                </c:pt>
                <c:pt idx="494">
                  <c:v>382.94538366056287</c:v>
                </c:pt>
                <c:pt idx="495">
                  <c:v>382.89538366056382</c:v>
                </c:pt>
                <c:pt idx="496">
                  <c:v>382.84538366056387</c:v>
                </c:pt>
                <c:pt idx="497">
                  <c:v>382.79538366056391</c:v>
                </c:pt>
                <c:pt idx="498">
                  <c:v>382.74538366056385</c:v>
                </c:pt>
                <c:pt idx="499">
                  <c:v>382.69538366056389</c:v>
                </c:pt>
                <c:pt idx="500">
                  <c:v>382.64538366056382</c:v>
                </c:pt>
              </c:numCache>
            </c:numRef>
          </c:xVal>
          <c:yVal>
            <c:numRef>
              <c:f>Nitrogen_B300!$L$14:$L$1115</c:f>
              <c:numCache>
                <c:formatCode>General</c:formatCode>
                <c:ptCount val="1102"/>
                <c:pt idx="0">
                  <c:v>-8.319319001172742</c:v>
                </c:pt>
                <c:pt idx="1">
                  <c:v>-11.318180089266646</c:v>
                </c:pt>
                <c:pt idx="2">
                  <c:v>1.6829536606951361</c:v>
                </c:pt>
                <c:pt idx="3">
                  <c:v>21.684081087620534</c:v>
                </c:pt>
                <c:pt idx="4">
                  <c:v>1.6852007827702435</c:v>
                </c:pt>
                <c:pt idx="5">
                  <c:v>-21.313688959931028</c:v>
                </c:pt>
                <c:pt idx="6">
                  <c:v>-2.3125902028581762</c:v>
                </c:pt>
                <c:pt idx="7">
                  <c:v>-1.3115054345081882</c:v>
                </c:pt>
                <c:pt idx="8">
                  <c:v>11.689562347993792</c:v>
                </c:pt>
                <c:pt idx="9">
                  <c:v>-4.3093904583915918</c:v>
                </c:pt>
                <c:pt idx="10">
                  <c:v>-6.3083681770856774</c:v>
                </c:pt>
                <c:pt idx="11">
                  <c:v>19.69262401371488</c:v>
                </c:pt>
                <c:pt idx="12">
                  <c:v>-25.30642007640634</c:v>
                </c:pt>
                <c:pt idx="13">
                  <c:v>12.69449216586859</c:v>
                </c:pt>
                <c:pt idx="14">
                  <c:v>15.69535194292447</c:v>
                </c:pt>
                <c:pt idx="15">
                  <c:v>2.6961487963855468</c:v>
                </c:pt>
                <c:pt idx="16">
                  <c:v>1.6968703170201276</c:v>
                </c:pt>
                <c:pt idx="17">
                  <c:v>5.6975018086476341</c:v>
                </c:pt>
                <c:pt idx="18">
                  <c:v>-4.3019741003582634</c:v>
                </c:pt>
                <c:pt idx="19">
                  <c:v>-4.3015779051088447</c:v>
                </c:pt>
                <c:pt idx="20">
                  <c:v>-15.30133373970823</c:v>
                </c:pt>
                <c:pt idx="21">
                  <c:v>-20.301269968999335</c:v>
                </c:pt>
                <c:pt idx="22">
                  <c:v>-2.3014198662135508</c:v>
                </c:pt>
                <c:pt idx="23">
                  <c:v>-12.301822387136028</c:v>
                </c:pt>
                <c:pt idx="24">
                  <c:v>13.697476947609157</c:v>
                </c:pt>
                <c:pt idx="25">
                  <c:v>4.696425049520129</c:v>
                </c:pt>
                <c:pt idx="26">
                  <c:v>-2.3050398752712882</c:v>
                </c:pt>
                <c:pt idx="27">
                  <c:v>10.693010387286783</c:v>
                </c:pt>
                <c:pt idx="28">
                  <c:v>4.6904926073649502</c:v>
                </c:pt>
                <c:pt idx="29">
                  <c:v>9.6873104774248624</c:v>
                </c:pt>
                <c:pt idx="30">
                  <c:v>-10.316647221620933</c:v>
                </c:pt>
                <c:pt idx="31">
                  <c:v>17.678491326756745</c:v>
                </c:pt>
                <c:pt idx="32">
                  <c:v>-10.327421317024557</c:v>
                </c:pt>
                <c:pt idx="33">
                  <c:v>-18.334554399991728</c:v>
                </c:pt>
                <c:pt idx="34">
                  <c:v>4.6568981910635916</c:v>
                </c:pt>
                <c:pt idx="35">
                  <c:v>1.6467147944038221</c:v>
                </c:pt>
                <c:pt idx="36">
                  <c:v>-3.3653574868519516</c:v>
                </c:pt>
                <c:pt idx="37">
                  <c:v>19.620393407895492</c:v>
                </c:pt>
                <c:pt idx="38">
                  <c:v>26.603640320298325</c:v>
                </c:pt>
                <c:pt idx="39">
                  <c:v>12.584012306372529</c:v>
                </c:pt>
                <c:pt idx="40">
                  <c:v>40.561089659405326</c:v>
                </c:pt>
                <c:pt idx="41">
                  <c:v>-9.4656014961369213</c:v>
                </c:pt>
                <c:pt idx="42">
                  <c:v>-8.4965950562260133</c:v>
                </c:pt>
                <c:pt idx="43">
                  <c:v>8.467508751718432</c:v>
                </c:pt>
                <c:pt idx="44">
                  <c:v>5.4260365878651493</c:v>
                </c:pt>
                <c:pt idx="45">
                  <c:v>37.378234742493554</c:v>
                </c:pt>
                <c:pt idx="46">
                  <c:v>14.32326140020543</c:v>
                </c:pt>
                <c:pt idx="47">
                  <c:v>12.260178429591805</c:v>
                </c:pt>
                <c:pt idx="48">
                  <c:v>12.187942708531192</c:v>
                </c:pt>
                <c:pt idx="49">
                  <c:v>25.105397002595886</c:v>
                </c:pt>
                <c:pt idx="50">
                  <c:v>25.011260422239001</c:v>
                </c:pt>
                <c:pt idx="51">
                  <c:v>-28.095881506429681</c:v>
                </c:pt>
                <c:pt idx="52">
                  <c:v>-4.2175871124256386</c:v>
                </c:pt>
                <c:pt idx="53">
                  <c:v>-4.3555691364204279</c:v>
                </c:pt>
                <c:pt idx="54">
                  <c:v>4.4882944946272092</c:v>
                </c:pt>
                <c:pt idx="55">
                  <c:v>-4.6880502449732484</c:v>
                </c:pt>
                <c:pt idx="56">
                  <c:v>-14.886844436232781</c:v>
                </c:pt>
                <c:pt idx="57">
                  <c:v>-18.110527108457756</c:v>
                </c:pt>
                <c:pt idx="58">
                  <c:v>-17.361745946414189</c:v>
                </c:pt>
                <c:pt idx="59">
                  <c:v>29.356632325534644</c:v>
                </c:pt>
                <c:pt idx="60">
                  <c:v>3.0415120345404199</c:v>
                </c:pt>
                <c:pt idx="61">
                  <c:v>26.689559292955732</c:v>
                </c:pt>
                <c:pt idx="62">
                  <c:v>-11.702806443336197</c:v>
                </c:pt>
                <c:pt idx="63">
                  <c:v>26.86058020440673</c:v>
                </c:pt>
                <c:pt idx="64">
                  <c:v>18.375624347866228</c:v>
                </c:pt>
                <c:pt idx="65">
                  <c:v>9.8379660945184533</c:v>
                </c:pt>
                <c:pt idx="66">
                  <c:v>-7.7570225038826468</c:v>
                </c:pt>
                <c:pt idx="67">
                  <c:v>40.585761424552459</c:v>
                </c:pt>
                <c:pt idx="68">
                  <c:v>-23.138847376365884</c:v>
                </c:pt>
                <c:pt idx="69">
                  <c:v>-1.9362788105214879</c:v>
                </c:pt>
                <c:pt idx="70">
                  <c:v>-1.8122212666551842</c:v>
                </c:pt>
                <c:pt idx="71">
                  <c:v>0.22738747869048659</c:v>
                </c:pt>
                <c:pt idx="72">
                  <c:v>23.176372538258409</c:v>
                </c:pt>
                <c:pt idx="73">
                  <c:v>11.028337607211876</c:v>
                </c:pt>
                <c:pt idx="74">
                  <c:v>-1.2233157059819906</c:v>
                </c:pt>
                <c:pt idx="75">
                  <c:v>-19.585364708120906</c:v>
                </c:pt>
                <c:pt idx="76">
                  <c:v>-2.0647384301233984</c:v>
                </c:pt>
                <c:pt idx="77">
                  <c:v>4.3315137341126011</c:v>
                </c:pt>
                <c:pt idx="78">
                  <c:v>-7.4037423247848189</c:v>
                </c:pt>
                <c:pt idx="79">
                  <c:v>6.7223145800617417</c:v>
                </c:pt>
                <c:pt idx="80">
                  <c:v>-33.297494659473173</c:v>
                </c:pt>
                <c:pt idx="81">
                  <c:v>-20.470300655914453</c:v>
                </c:pt>
                <c:pt idx="82">
                  <c:v>-17.803132423259957</c:v>
                </c:pt>
                <c:pt idx="83">
                  <c:v>-26.302860088828709</c:v>
                </c:pt>
                <c:pt idx="84">
                  <c:v>-1.9761336090761574</c:v>
                </c:pt>
                <c:pt idx="85">
                  <c:v>-21.829317743339516</c:v>
                </c:pt>
                <c:pt idx="86">
                  <c:v>-16.868423607255636</c:v>
                </c:pt>
                <c:pt idx="87">
                  <c:v>2.9009628029970358</c:v>
                </c:pt>
                <c:pt idx="88">
                  <c:v>-6.5262453455217795</c:v>
                </c:pt>
                <c:pt idx="89">
                  <c:v>-9.1545596423707778</c:v>
                </c:pt>
                <c:pt idx="90">
                  <c:v>3.0121610825776557</c:v>
                </c:pt>
                <c:pt idx="91">
                  <c:v>4.9707890445805418</c:v>
                </c:pt>
                <c:pt idx="92">
                  <c:v>-15.280994171487123</c:v>
                </c:pt>
                <c:pt idx="93">
                  <c:v>10.255379964394038</c:v>
                </c:pt>
                <c:pt idx="94">
                  <c:v>-22.420557086744822</c:v>
                </c:pt>
                <c:pt idx="95">
                  <c:v>5.6917625782857328</c:v>
                </c:pt>
                <c:pt idx="96">
                  <c:v>37.594013419549128</c:v>
                </c:pt>
                <c:pt idx="97">
                  <c:v>1.2890422239121335</c:v>
                </c:pt>
                <c:pt idx="98">
                  <c:v>-14.219071433536939</c:v>
                </c:pt>
                <c:pt idx="99">
                  <c:v>16.075038995215181</c:v>
                </c:pt>
                <c:pt idx="100">
                  <c:v>10.17807397955805</c:v>
                </c:pt>
                <c:pt idx="101">
                  <c:v>-18.90189331321335</c:v>
                </c:pt>
                <c:pt idx="102">
                  <c:v>-12.155387316232918</c:v>
                </c:pt>
                <c:pt idx="103">
                  <c:v>-3.5715102851286957</c:v>
                </c:pt>
                <c:pt idx="104">
                  <c:v>31.86206676970086</c:v>
                </c:pt>
                <c:pt idx="105">
                  <c:v>28.159101734620464</c:v>
                </c:pt>
                <c:pt idx="106">
                  <c:v>-9.665232985643172</c:v>
                </c:pt>
                <c:pt idx="107">
                  <c:v>-11.594377382768641</c:v>
                </c:pt>
                <c:pt idx="108">
                  <c:v>6.3895763161010279</c:v>
                </c:pt>
                <c:pt idx="109">
                  <c:v>4.3058306274573681</c:v>
                </c:pt>
                <c:pt idx="110">
                  <c:v>16.174816492118651</c:v>
                </c:pt>
                <c:pt idx="111">
                  <c:v>18.018113688921432</c:v>
                </c:pt>
                <c:pt idx="112">
                  <c:v>-14.141641830850062</c:v>
                </c:pt>
                <c:pt idx="113">
                  <c:v>17.719136658932541</c:v>
                </c:pt>
                <c:pt idx="114">
                  <c:v>-22.375130960704581</c:v>
                </c:pt>
                <c:pt idx="115">
                  <c:v>-28.399320823299092</c:v>
                </c:pt>
                <c:pt idx="116">
                  <c:v>-5.3277449637420489</c:v>
                </c:pt>
                <c:pt idx="117">
                  <c:v>-2.1343009338508523</c:v>
                </c:pt>
                <c:pt idx="118">
                  <c:v>9.207369989434568</c:v>
                </c:pt>
                <c:pt idx="119">
                  <c:v>17.723717277854604</c:v>
                </c:pt>
                <c:pt idx="120">
                  <c:v>-23.558890290899512</c:v>
                </c:pt>
                <c:pt idx="121">
                  <c:v>-4.614340479793384</c:v>
                </c:pt>
                <c:pt idx="122">
                  <c:v>29.583043765205502</c:v>
                </c:pt>
                <c:pt idx="123">
                  <c:v>-5.9416754361460846</c:v>
                </c:pt>
                <c:pt idx="124">
                  <c:v>-10.16423001835517</c:v>
                </c:pt>
                <c:pt idx="125">
                  <c:v>28.93867732068378</c:v>
                </c:pt>
                <c:pt idx="126">
                  <c:v>-33.610799388527766</c:v>
                </c:pt>
                <c:pt idx="127">
                  <c:v>38.208184086765812</c:v>
                </c:pt>
                <c:pt idx="128">
                  <c:v>14.415003384268175</c:v>
                </c:pt>
                <c:pt idx="129">
                  <c:v>-0.972583831627162</c:v>
                </c:pt>
                <c:pt idx="130">
                  <c:v>6.0614237805444873</c:v>
                </c:pt>
                <c:pt idx="131">
                  <c:v>-7.4688545744841122</c:v>
                </c:pt>
                <c:pt idx="132">
                  <c:v>-28.551293722870412</c:v>
                </c:pt>
                <c:pt idx="133">
                  <c:v>13.824140744160331</c:v>
                </c:pt>
                <c:pt idx="134">
                  <c:v>-7.3346880239765255</c:v>
                </c:pt>
                <c:pt idx="135">
                  <c:v>31.977848511755894</c:v>
                </c:pt>
                <c:pt idx="136">
                  <c:v>-5.2349012135653084</c:v>
                </c:pt>
                <c:pt idx="137">
                  <c:v>9.0281040095913454</c:v>
                </c:pt>
                <c:pt idx="138">
                  <c:v>2.7655897229622042</c:v>
                </c:pt>
                <c:pt idx="139">
                  <c:v>18.97397613338228</c:v>
                </c:pt>
                <c:pt idx="140">
                  <c:v>8.6474071035703446</c:v>
                </c:pt>
                <c:pt idx="141">
                  <c:v>-8.2222025276578847</c:v>
                </c:pt>
                <c:pt idx="142">
                  <c:v>-22.645101830856277</c:v>
                </c:pt>
                <c:pt idx="143">
                  <c:v>-56.633621610804369</c:v>
                </c:pt>
                <c:pt idx="144">
                  <c:v>36.797923907613438</c:v>
                </c:pt>
                <c:pt idx="145">
                  <c:v>-28.366649564957953</c:v>
                </c:pt>
                <c:pt idx="146">
                  <c:v>-4.1452692399136595</c:v>
                </c:pt>
                <c:pt idx="147">
                  <c:v>-34.557465719342275</c:v>
                </c:pt>
                <c:pt idx="148">
                  <c:v>-19.624222593832968</c:v>
                </c:pt>
                <c:pt idx="149">
                  <c:v>-23.367816788573919</c:v>
                </c:pt>
                <c:pt idx="150">
                  <c:v>-7.8116513541885411</c:v>
                </c:pt>
                <c:pt idx="151">
                  <c:v>-2.9800824541293593</c:v>
                </c:pt>
                <c:pt idx="152">
                  <c:v>16.101757668621076</c:v>
                </c:pt>
                <c:pt idx="153">
                  <c:v>5.4081399550650815</c:v>
                </c:pt>
                <c:pt idx="154">
                  <c:v>4.9129182482971601</c:v>
                </c:pt>
                <c:pt idx="155">
                  <c:v>20.589707729062269</c:v>
                </c:pt>
                <c:pt idx="156">
                  <c:v>0.41206038988997307</c:v>
                </c:pt>
                <c:pt idx="157">
                  <c:v>-39.646364051656349</c:v>
                </c:pt>
                <c:pt idx="158">
                  <c:v>20.388366697115288</c:v>
                </c:pt>
                <c:pt idx="159">
                  <c:v>-12.509385098398951</c:v>
                </c:pt>
                <c:pt idx="160">
                  <c:v>-13.364678515899016</c:v>
                </c:pt>
                <c:pt idx="161">
                  <c:v>48.798144872455566</c:v>
                </c:pt>
                <c:pt idx="162">
                  <c:v>26.955589040516372</c:v>
                </c:pt>
                <c:pt idx="163">
                  <c:v>15.085119923918313</c:v>
                </c:pt>
                <c:pt idx="164">
                  <c:v>29.16526955464451</c:v>
                </c:pt>
                <c:pt idx="165">
                  <c:v>-11.824272578692188</c:v>
                </c:pt>
                <c:pt idx="166">
                  <c:v>-4.902581275623902</c:v>
                </c:pt>
                <c:pt idx="167">
                  <c:v>19.912569353262285</c:v>
                </c:pt>
                <c:pt idx="168">
                  <c:v>-12.395242428807904</c:v>
                </c:pt>
                <c:pt idx="169">
                  <c:v>1.1589525373804861</c:v>
                </c:pt>
                <c:pt idx="170">
                  <c:v>-2.4384600614738758</c:v>
                </c:pt>
                <c:pt idx="171">
                  <c:v>-25.199664870586659</c:v>
                </c:pt>
                <c:pt idx="172">
                  <c:v>13.864584301173892</c:v>
                </c:pt>
                <c:pt idx="173">
                  <c:v>-11.255045699859423</c:v>
                </c:pt>
                <c:pt idx="174">
                  <c:v>6.4335118125091668</c:v>
                </c:pt>
                <c:pt idx="175">
                  <c:v>60.923692707738667</c:v>
                </c:pt>
                <c:pt idx="176">
                  <c:v>-38.78973760343338</c:v>
                </c:pt>
                <c:pt idx="177">
                  <c:v>15.289268109206787</c:v>
                </c:pt>
                <c:pt idx="178">
                  <c:v>16.157984033281593</c:v>
                </c:pt>
                <c:pt idx="179">
                  <c:v>20.814850272277809</c:v>
                </c:pt>
                <c:pt idx="180">
                  <c:v>10.259406592702938</c:v>
                </c:pt>
                <c:pt idx="181">
                  <c:v>-12.507778077443504</c:v>
                </c:pt>
                <c:pt idx="182">
                  <c:v>40.514820547388723</c:v>
                </c:pt>
                <c:pt idx="183">
                  <c:v>-2.670394078010645</c:v>
                </c:pt>
                <c:pt idx="184">
                  <c:v>11.939782978861338</c:v>
                </c:pt>
                <c:pt idx="185">
                  <c:v>-11.65072023108835</c:v>
                </c:pt>
                <c:pt idx="186">
                  <c:v>-22.437330783367166</c:v>
                </c:pt>
                <c:pt idx="187">
                  <c:v>-38.414908286353132</c:v>
                </c:pt>
                <c:pt idx="188">
                  <c:v>-25.577820789068106</c:v>
                </c:pt>
                <c:pt idx="189">
                  <c:v>-0.92001859765676741</c:v>
                </c:pt>
                <c:pt idx="190">
                  <c:v>2.5648945246527255</c:v>
                </c:pt>
                <c:pt idx="191">
                  <c:v>-29.11640677281104</c:v>
                </c:pt>
                <c:pt idx="192">
                  <c:v>4.0429658951952412</c:v>
                </c:pt>
                <c:pt idx="193">
                  <c:v>23.050053741110339</c:v>
                </c:pt>
                <c:pt idx="194">
                  <c:v>-11.088006089108955</c:v>
                </c:pt>
                <c:pt idx="195">
                  <c:v>-13.364033212602891</c:v>
                </c:pt>
                <c:pt idx="196">
                  <c:v>-1.7708523884559764</c:v>
                </c:pt>
                <c:pt idx="197">
                  <c:v>3.6986624842755553</c:v>
                </c:pt>
                <c:pt idx="198">
                  <c:v>-7.9484512410066532</c:v>
                </c:pt>
                <c:pt idx="199">
                  <c:v>-4.7052802143263204</c:v>
                </c:pt>
                <c:pt idx="200">
                  <c:v>-11.56506607597297</c:v>
                </c:pt>
                <c:pt idx="201">
                  <c:v>-13.521232295416988</c:v>
                </c:pt>
                <c:pt idx="202">
                  <c:v>-3.5674070169047756</c:v>
                </c:pt>
                <c:pt idx="203">
                  <c:v>-24.697442094784865</c:v>
                </c:pt>
                <c:pt idx="204">
                  <c:v>-10.905428524849697</c:v>
                </c:pt>
                <c:pt idx="205">
                  <c:v>-8.185708496644919</c:v>
                </c:pt>
                <c:pt idx="206">
                  <c:v>-42.532884305551406</c:v>
                </c:pt>
                <c:pt idx="207">
                  <c:v>-15.941824373072601</c:v>
                </c:pt>
                <c:pt idx="208">
                  <c:v>-10.407666629409484</c:v>
                </c:pt>
                <c:pt idx="209">
                  <c:v>-15.925819514259498</c:v>
                </c:pt>
                <c:pt idx="210">
                  <c:v>-20.49196085041546</c:v>
                </c:pt>
                <c:pt idx="211">
                  <c:v>-9.1020348405393818</c:v>
                </c:pt>
                <c:pt idx="212">
                  <c:v>-15.752247430325554</c:v>
                </c:pt>
                <c:pt idx="213">
                  <c:v>-5.4390602724939434</c:v>
                </c:pt>
                <c:pt idx="214">
                  <c:v>-9.1591835149448375</c:v>
                </c:pt>
                <c:pt idx="215">
                  <c:v>-4.9095676241136648</c:v>
                </c:pt>
                <c:pt idx="216">
                  <c:v>14.312605559023369</c:v>
                </c:pt>
                <c:pt idx="217">
                  <c:v>0.50993234718532277</c:v>
                </c:pt>
                <c:pt idx="218">
                  <c:v>36.684797151126276</c:v>
                </c:pt>
                <c:pt idx="219">
                  <c:v>-30.160617312815276</c:v>
                </c:pt>
                <c:pt idx="220">
                  <c:v>18.866130599940941</c:v>
                </c:pt>
                <c:pt idx="221">
                  <c:v>8.0264309217144199</c:v>
                </c:pt>
                <c:pt idx="222">
                  <c:v>20.171893198905323</c:v>
                </c:pt>
                <c:pt idx="223">
                  <c:v>8.303996212077541</c:v>
                </c:pt>
                <c:pt idx="224">
                  <c:v>19.424067743526766</c:v>
                </c:pt>
                <c:pt idx="225">
                  <c:v>-1.466706005583184</c:v>
                </c:pt>
                <c:pt idx="226">
                  <c:v>-12.367271393126867</c:v>
                </c:pt>
                <c:pt idx="227">
                  <c:v>-27.276698750323032</c:v>
                </c:pt>
                <c:pt idx="228">
                  <c:v>0.80582573723666151</c:v>
                </c:pt>
                <c:pt idx="229">
                  <c:v>-12.118992338270981</c:v>
                </c:pt>
                <c:pt idx="230">
                  <c:v>13.949451527695462</c:v>
                </c:pt>
                <c:pt idx="231">
                  <c:v>-31.988332612999713</c:v>
                </c:pt>
                <c:pt idx="232">
                  <c:v>-0.93192302013017358</c:v>
                </c:pt>
                <c:pt idx="233">
                  <c:v>17.119019394784427</c:v>
                </c:pt>
                <c:pt idx="234">
                  <c:v>1.1647562663563353</c:v>
                </c:pt>
                <c:pt idx="235">
                  <c:v>32.205476535914492</c:v>
                </c:pt>
                <c:pt idx="236">
                  <c:v>13.241300804491051</c:v>
                </c:pt>
                <c:pt idx="237">
                  <c:v>-5.727714687803279</c:v>
                </c:pt>
                <c:pt idx="238">
                  <c:v>-11.701574418350777</c:v>
                </c:pt>
                <c:pt idx="239">
                  <c:v>-1.6803402338089408</c:v>
                </c:pt>
                <c:pt idx="240">
                  <c:v>15.335871746115403</c:v>
                </c:pt>
                <c:pt idx="241">
                  <c:v>-12.653105981977138</c:v>
                </c:pt>
                <c:pt idx="242">
                  <c:v>2.3525104237665992</c:v>
                </c:pt>
                <c:pt idx="243">
                  <c:v>12.352458766201774</c:v>
                </c:pt>
                <c:pt idx="244">
                  <c:v>-4.6535666408527927</c:v>
                </c:pt>
                <c:pt idx="245">
                  <c:v>-25.665912441430621</c:v>
                </c:pt>
                <c:pt idx="246">
                  <c:v>-12.684963678977519</c:v>
                </c:pt>
                <c:pt idx="247">
                  <c:v>-4.7111411662059357</c:v>
                </c:pt>
                <c:pt idx="248">
                  <c:v>-18.744898740983388</c:v>
                </c:pt>
                <c:pt idx="249">
                  <c:v>9.2132796312058911</c:v>
                </c:pt>
                <c:pt idx="250">
                  <c:v>1.1628829442574875</c:v>
                </c:pt>
                <c:pt idx="251">
                  <c:v>-26.896623540100812</c:v>
                </c:pt>
                <c:pt idx="252">
                  <c:v>-22.965794735053258</c:v>
                </c:pt>
                <c:pt idx="253">
                  <c:v>27.954798099478705</c:v>
                </c:pt>
                <c:pt idx="254">
                  <c:v>-15.135428527756988</c:v>
                </c:pt>
                <c:pt idx="255">
                  <c:v>-5.2370659266733739</c:v>
                </c:pt>
                <c:pt idx="256">
                  <c:v>26.649291487296047</c:v>
                </c:pt>
                <c:pt idx="257">
                  <c:v>6.5230512029052914</c:v>
                </c:pt>
                <c:pt idx="258">
                  <c:v>-23.616372092047698</c:v>
                </c:pt>
                <c:pt idx="259">
                  <c:v>-5.7695509497941799</c:v>
                </c:pt>
                <c:pt idx="260">
                  <c:v>-11.937039362482937</c:v>
                </c:pt>
                <c:pt idx="261">
                  <c:v>7.8806332424951275</c:v>
                </c:pt>
                <c:pt idx="262">
                  <c:v>-18.317031830480019</c:v>
                </c:pt>
                <c:pt idx="263">
                  <c:v>15.469503734585331</c:v>
                </c:pt>
                <c:pt idx="264">
                  <c:v>-19.760178398329302</c:v>
                </c:pt>
                <c:pt idx="265">
                  <c:v>-7.00644688687367</c:v>
                </c:pt>
                <c:pt idx="266">
                  <c:v>-4.2696144538162635</c:v>
                </c:pt>
                <c:pt idx="267">
                  <c:v>-1.5499317767738656</c:v>
                </c:pt>
                <c:pt idx="268">
                  <c:v>5.1524184000796165</c:v>
                </c:pt>
                <c:pt idx="269">
                  <c:v>-18.162673145532839</c:v>
                </c:pt>
                <c:pt idx="270">
                  <c:v>-3.4952369040717342</c:v>
                </c:pt>
                <c:pt idx="271">
                  <c:v>0.15478011919307555</c:v>
                </c:pt>
                <c:pt idx="272">
                  <c:v>-12.212481374867092</c:v>
                </c:pt>
                <c:pt idx="273">
                  <c:v>3.4032106371340722</c:v>
                </c:pt>
                <c:pt idx="274">
                  <c:v>10.002182446059393</c:v>
                </c:pt>
                <c:pt idx="275">
                  <c:v>-10.415143176237102</c:v>
                </c:pt>
                <c:pt idx="276">
                  <c:v>18.151754453438421</c:v>
                </c:pt>
                <c:pt idx="277">
                  <c:v>5.7034945349032302</c:v>
                </c:pt>
                <c:pt idx="278">
                  <c:v>19.240794533605705</c:v>
                </c:pt>
                <c:pt idx="279">
                  <c:v>-22.235530945592274</c:v>
                </c:pt>
                <c:pt idx="280">
                  <c:v>3.2754278338392115</c:v>
                </c:pt>
                <c:pt idx="281">
                  <c:v>0.77467285804837616</c:v>
                </c:pt>
                <c:pt idx="282">
                  <c:v>8.2632946273379257</c:v>
                </c:pt>
                <c:pt idx="283">
                  <c:v>-3.2575323980126463</c:v>
                </c:pt>
                <c:pt idx="284">
                  <c:v>-15.786555122521877</c:v>
                </c:pt>
                <c:pt idx="285">
                  <c:v>2.6775521500555985</c:v>
                </c:pt>
                <c:pt idx="286">
                  <c:v>5.1361810454887635</c:v>
                </c:pt>
                <c:pt idx="287">
                  <c:v>-1.4092181055645998</c:v>
                </c:pt>
                <c:pt idx="288">
                  <c:v>-8.9571439530429551</c:v>
                </c:pt>
                <c:pt idx="289">
                  <c:v>4.4939478259283554</c:v>
                </c:pt>
                <c:pt idx="290">
                  <c:v>-4.0543637757168707</c:v>
                </c:pt>
                <c:pt idx="291">
                  <c:v>3.3995264540539196</c:v>
                </c:pt>
                <c:pt idx="292">
                  <c:v>6.8572414556957071</c:v>
                </c:pt>
                <c:pt idx="293">
                  <c:v>33.320413474434133</c:v>
                </c:pt>
                <c:pt idx="294">
                  <c:v>-0.20932419392978829</c:v>
                </c:pt>
                <c:pt idx="295">
                  <c:v>27.269654808035831</c:v>
                </c:pt>
                <c:pt idx="296">
                  <c:v>8.7589622626534087</c:v>
                </c:pt>
                <c:pt idx="297">
                  <c:v>-12.739811831448463</c:v>
                </c:pt>
                <c:pt idx="298">
                  <c:v>17.774894023467638</c:v>
                </c:pt>
                <c:pt idx="299">
                  <c:v>2.304606647601382</c:v>
                </c:pt>
                <c:pt idx="300">
                  <c:v>-2.1491874189127351</c:v>
                </c:pt>
                <c:pt idx="301">
                  <c:v>22.414953073482376</c:v>
                </c:pt>
                <c:pt idx="302">
                  <c:v>-27.001580333283204</c:v>
                </c:pt>
                <c:pt idx="303">
                  <c:v>2.6025503570486137</c:v>
                </c:pt>
                <c:pt idx="304">
                  <c:v>15.228626306187238</c:v>
                </c:pt>
                <c:pt idx="305">
                  <c:v>11.87786905763188</c:v>
                </c:pt>
                <c:pt idx="306">
                  <c:v>-1.4485617983253505</c:v>
                </c:pt>
                <c:pt idx="307">
                  <c:v>8.2504294219395256</c:v>
                </c:pt>
                <c:pt idx="308">
                  <c:v>-6.0241271518689601</c:v>
                </c:pt>
                <c:pt idx="309">
                  <c:v>-9.2712683659729933</c:v>
                </c:pt>
                <c:pt idx="310">
                  <c:v>-4.4900993229587627</c:v>
                </c:pt>
                <c:pt idx="311">
                  <c:v>-4.6797946041087854</c:v>
                </c:pt>
                <c:pt idx="312">
                  <c:v>-14.839599513844085</c:v>
                </c:pt>
                <c:pt idx="313">
                  <c:v>23.031168579752272</c:v>
                </c:pt>
                <c:pt idx="314">
                  <c:v>-15.066881256623148</c:v>
                </c:pt>
                <c:pt idx="315">
                  <c:v>-2.1332152373719033</c:v>
                </c:pt>
                <c:pt idx="316">
                  <c:v>-12.167376827583464</c:v>
                </c:pt>
                <c:pt idx="317">
                  <c:v>12.831011010059335</c:v>
                </c:pt>
                <c:pt idx="318">
                  <c:v>-21.13775671534825</c:v>
                </c:pt>
                <c:pt idx="319">
                  <c:v>22.926530174374903</c:v>
                </c:pt>
                <c:pt idx="320">
                  <c:v>5.0239939818276085</c:v>
                </c:pt>
                <c:pt idx="321">
                  <c:v>19.154665895597514</c:v>
                </c:pt>
                <c:pt idx="322">
                  <c:v>-8.6815173763347886</c:v>
                </c:pt>
                <c:pt idx="323">
                  <c:v>3.5152829801193235</c:v>
                </c:pt>
                <c:pt idx="324">
                  <c:v>-2.2551954793060958</c:v>
                </c:pt>
                <c:pt idx="325">
                  <c:v>-22.993319665816966</c:v>
                </c:pt>
                <c:pt idx="326">
                  <c:v>1.3004361055534233</c:v>
                </c:pt>
                <c:pt idx="327">
                  <c:v>-7.3745124279097141</c:v>
                </c:pt>
                <c:pt idx="328">
                  <c:v>5.9811384960468885</c:v>
                </c:pt>
                <c:pt idx="329">
                  <c:v>22.366579275795264</c:v>
                </c:pt>
                <c:pt idx="330">
                  <c:v>-3.2191136876624071</c:v>
                </c:pt>
                <c:pt idx="331">
                  <c:v>-5.7769777605950665</c:v>
                </c:pt>
                <c:pt idx="332">
                  <c:v>-6.3081628867719104</c:v>
                </c:pt>
                <c:pt idx="333">
                  <c:v>0.18607064287287756</c:v>
                </c:pt>
                <c:pt idx="334">
                  <c:v>7.7043555240233701</c:v>
                </c:pt>
                <c:pt idx="335">
                  <c:v>-18.754778081277351</c:v>
                </c:pt>
                <c:pt idx="336">
                  <c:v>-18.192896898520011</c:v>
                </c:pt>
                <c:pt idx="337">
                  <c:v>-10.611657731319859</c:v>
                </c:pt>
                <c:pt idx="338">
                  <c:v>-34.012799515781069</c:v>
                </c:pt>
                <c:pt idx="339">
                  <c:v>16.601865710210962</c:v>
                </c:pt>
                <c:pt idx="340">
                  <c:v>15.230462848102562</c:v>
                </c:pt>
                <c:pt idx="341">
                  <c:v>1.8710646933207045</c:v>
                </c:pt>
                <c:pt idx="342">
                  <c:v>14.521703686125296</c:v>
                </c:pt>
                <c:pt idx="343">
                  <c:v>-0.81961567703013571</c:v>
                </c:pt>
                <c:pt idx="344">
                  <c:v>7.8450960776494014</c:v>
                </c:pt>
                <c:pt idx="345">
                  <c:v>11.513826668826395</c:v>
                </c:pt>
                <c:pt idx="346">
                  <c:v>4.1845755019585464</c:v>
                </c:pt>
                <c:pt idx="347">
                  <c:v>29.85536710826851</c:v>
                </c:pt>
                <c:pt idx="348">
                  <c:v>1.5242644019846701</c:v>
                </c:pt>
                <c:pt idx="349">
                  <c:v>8.1893815791912559</c:v>
                </c:pt>
                <c:pt idx="350">
                  <c:v>-10.151103512506952</c:v>
                </c:pt>
                <c:pt idx="351">
                  <c:v>16.501062304941886</c:v>
                </c:pt>
                <c:pt idx="352">
                  <c:v>0.14421837900388113</c:v>
                </c:pt>
                <c:pt idx="353">
                  <c:v>-5.2231999083650891</c:v>
                </c:pt>
                <c:pt idx="354">
                  <c:v>-6.6026523659609655</c:v>
                </c:pt>
                <c:pt idx="355">
                  <c:v>28.004513594285406</c:v>
                </c:pt>
                <c:pt idx="356">
                  <c:v>-18.40293071805155</c:v>
                </c:pt>
                <c:pt idx="357">
                  <c:v>0.17390973582653046</c:v>
                </c:pt>
                <c:pt idx="358">
                  <c:v>14.734057383245011</c:v>
                </c:pt>
                <c:pt idx="359">
                  <c:v>13.276664341660583</c:v>
                </c:pt>
                <c:pt idx="360">
                  <c:v>-2.1989866249243288</c:v>
                </c:pt>
                <c:pt idx="361">
                  <c:v>-12.69348246151082</c:v>
                </c:pt>
                <c:pt idx="362">
                  <c:v>-13.207281437110797</c:v>
                </c:pt>
                <c:pt idx="363">
                  <c:v>2.2592840508986693</c:v>
                </c:pt>
                <c:pt idx="364">
                  <c:v>-12.293996431329461</c:v>
                </c:pt>
                <c:pt idx="365">
                  <c:v>-4.8672162672865893</c:v>
                </c:pt>
                <c:pt idx="366">
                  <c:v>17.539642401359337</c:v>
                </c:pt>
                <c:pt idx="367">
                  <c:v>-6.0732979114932704</c:v>
                </c:pt>
                <c:pt idx="368">
                  <c:v>-31.705817276879721</c:v>
                </c:pt>
                <c:pt idx="369">
                  <c:v>7.6423938809721097</c:v>
                </c:pt>
                <c:pt idx="370">
                  <c:v>2.9717266158207347</c:v>
                </c:pt>
                <c:pt idx="371">
                  <c:v>-5.7173549844799769</c:v>
                </c:pt>
                <c:pt idx="372">
                  <c:v>3.5756776047887753</c:v>
                </c:pt>
                <c:pt idx="373">
                  <c:v>-18.148591289319217</c:v>
                </c:pt>
                <c:pt idx="374">
                  <c:v>-2.8895301005889555</c:v>
                </c:pt>
                <c:pt idx="375">
                  <c:v>-9.6464684155060265</c:v>
                </c:pt>
                <c:pt idx="376">
                  <c:v>30.581294896252416</c:v>
                </c:pt>
                <c:pt idx="377">
                  <c:v>-7.2055161079032004</c:v>
                </c:pt>
                <c:pt idx="378">
                  <c:v>1.9938381757419061</c:v>
                </c:pt>
                <c:pt idx="379">
                  <c:v>-17.819894018008178</c:v>
                </c:pt>
                <c:pt idx="380">
                  <c:v>-35.645962227782505</c:v>
                </c:pt>
                <c:pt idx="381">
                  <c:v>-28.483619625721481</c:v>
                </c:pt>
                <c:pt idx="382">
                  <c:v>-5.332128310263669</c:v>
                </c:pt>
                <c:pt idx="383">
                  <c:v>7.8092359808590395</c:v>
                </c:pt>
                <c:pt idx="384">
                  <c:v>-4.0588202596981624</c:v>
                </c:pt>
                <c:pt idx="385">
                  <c:v>6.4388137620498553E-2</c:v>
                </c:pt>
                <c:pt idx="386">
                  <c:v>-17.820477971040113</c:v>
                </c:pt>
                <c:pt idx="387">
                  <c:v>-15.712784490569014</c:v>
                </c:pt>
                <c:pt idx="388">
                  <c:v>-20.611926018012191</c:v>
                </c:pt>
                <c:pt idx="389">
                  <c:v>-24.517327288191087</c:v>
                </c:pt>
                <c:pt idx="390">
                  <c:v>3.5715558315280176</c:v>
                </c:pt>
                <c:pt idx="391">
                  <c:v>13.655235759908733</c:v>
                </c:pt>
                <c:pt idx="392">
                  <c:v>-6.2658070052337083</c:v>
                </c:pt>
                <c:pt idx="393">
                  <c:v>-2.1911237600096354</c:v>
                </c:pt>
                <c:pt idx="394">
                  <c:v>-5.1202971736411227</c:v>
                </c:pt>
                <c:pt idx="395">
                  <c:v>-17.052940613635929</c:v>
                </c:pt>
                <c:pt idx="396">
                  <c:v>-2.9886972556130731</c:v>
                </c:pt>
                <c:pt idx="397">
                  <c:v>-2.9272390148030629</c:v>
                </c:pt>
                <c:pt idx="398">
                  <c:v>-9.868265334207889</c:v>
                </c:pt>
                <c:pt idx="399">
                  <c:v>-45.811501862039165</c:v>
                </c:pt>
                <c:pt idx="400">
                  <c:v>3.2433009515578899</c:v>
                </c:pt>
                <c:pt idx="401">
                  <c:v>-5.7036306887635302</c:v>
                </c:pt>
                <c:pt idx="402">
                  <c:v>-14.652092437760231</c:v>
                </c:pt>
                <c:pt idx="403">
                  <c:v>-24.601900316288933</c:v>
                </c:pt>
                <c:pt idx="404">
                  <c:v>16.447110770818266</c:v>
                </c:pt>
                <c:pt idx="405">
                  <c:v>-9.5049115102596495</c:v>
                </c:pt>
                <c:pt idx="406">
                  <c:v>33.542164492176724</c:v>
                </c:pt>
                <c:pt idx="407">
                  <c:v>-5.4115442214763734</c:v>
                </c:pt>
                <c:pt idx="408">
                  <c:v>19.634066001144447</c:v>
                </c:pt>
                <c:pt idx="409">
                  <c:v>24.679086701250565</c:v>
                </c:pt>
                <c:pt idx="410">
                  <c:v>24.723598474823259</c:v>
                </c:pt>
                <c:pt idx="411">
                  <c:v>-46.23232793533851</c:v>
                </c:pt>
                <c:pt idx="412">
                  <c:v>6.8113693771309833</c:v>
                </c:pt>
                <c:pt idx="413">
                  <c:v>-1.1452555765473502</c:v>
                </c:pt>
                <c:pt idx="414">
                  <c:v>-21.102155813556628</c:v>
                </c:pt>
                <c:pt idx="415">
                  <c:v>-1.0592905854891361</c:v>
                </c:pt>
                <c:pt idx="416">
                  <c:v>-2.016624654577464</c:v>
                </c:pt>
                <c:pt idx="417">
                  <c:v>10.025872362929256</c:v>
                </c:pt>
                <c:pt idx="418">
                  <c:v>-29.931773410255484</c:v>
                </c:pt>
                <c:pt idx="419">
                  <c:v>19.110460420673462</c:v>
                </c:pt>
                <c:pt idx="420">
                  <c:v>18.152592999871015</c:v>
                </c:pt>
                <c:pt idx="421">
                  <c:v>-17.805359353705665</c:v>
                </c:pt>
                <c:pt idx="422">
                  <c:v>-4.763382768569639</c:v>
                </c:pt>
                <c:pt idx="423">
                  <c:v>-27.721465486686323</c:v>
                </c:pt>
                <c:pt idx="424">
                  <c:v>-0.67959756925476622</c:v>
                </c:pt>
                <c:pt idx="425">
                  <c:v>-3.6377706385333397</c:v>
                </c:pt>
                <c:pt idx="426">
                  <c:v>10.404022347857239</c:v>
                </c:pt>
                <c:pt idx="427">
                  <c:v>-13.554212706480262</c:v>
                </c:pt>
                <c:pt idx="428">
                  <c:v>-13.512470866112967</c:v>
                </c:pt>
                <c:pt idx="429">
                  <c:v>5.5292519837623608</c:v>
                </c:pt>
                <c:pt idx="430">
                  <c:v>-3.4290407355333907</c:v>
                </c:pt>
                <c:pt idx="431">
                  <c:v>-8.3873461869739572</c:v>
                </c:pt>
                <c:pt idx="432">
                  <c:v>10.654337975630423</c:v>
                </c:pt>
                <c:pt idx="433">
                  <c:v>-4.3039863126482629</c:v>
                </c:pt>
                <c:pt idx="434">
                  <c:v>-3.2623174600794744</c:v>
                </c:pt>
                <c:pt idx="435">
                  <c:v>-0.22065416083976597</c:v>
                </c:pt>
                <c:pt idx="436">
                  <c:v>-11.178995346499935</c:v>
                </c:pt>
                <c:pt idx="437">
                  <c:v>22.862659854820897</c:v>
                </c:pt>
                <c:pt idx="438">
                  <c:v>-35.095687847263093</c:v>
                </c:pt>
                <c:pt idx="439">
                  <c:v>-5.0540378767225818</c:v>
                </c:pt>
                <c:pt idx="440">
                  <c:v>-10.012389767190925</c:v>
                </c:pt>
                <c:pt idx="441">
                  <c:v>-31.970743142073495</c:v>
                </c:pt>
                <c:pt idx="442">
                  <c:v>-2.9290976980596244</c:v>
                </c:pt>
                <c:pt idx="443">
                  <c:v>27.112546808503346</c:v>
                </c:pt>
                <c:pt idx="444">
                  <c:v>-14.845809427163159</c:v>
                </c:pt>
                <c:pt idx="445">
                  <c:v>1.1958337509533847</c:v>
                </c:pt>
                <c:pt idx="446">
                  <c:v>7.2374764672097385</c:v>
                </c:pt>
                <c:pt idx="447">
                  <c:v>12.279118820475482</c:v>
                </c:pt>
                <c:pt idx="448">
                  <c:v>16.320760889153895</c:v>
                </c:pt>
                <c:pt idx="449">
                  <c:v>-11.637597264739846</c:v>
                </c:pt>
                <c:pt idx="450">
                  <c:v>7.4040444077210257</c:v>
                </c:pt>
                <c:pt idx="451">
                  <c:v>11.445685945038027</c:v>
                </c:pt>
                <c:pt idx="452">
                  <c:v>-3.5126726225655847</c:v>
                </c:pt>
                <c:pt idx="453">
                  <c:v>-8.4710312714285418</c:v>
                </c:pt>
                <c:pt idx="454">
                  <c:v>1.5706100169278596</c:v>
                </c:pt>
                <c:pt idx="455">
                  <c:v>4.6122512568982126</c:v>
                </c:pt>
                <c:pt idx="456">
                  <c:v>11.65389245966737</c:v>
                </c:pt>
                <c:pt idx="457">
                  <c:v>37.695533633903722</c:v>
                </c:pt>
                <c:pt idx="458">
                  <c:v>-7.2628252136905962</c:v>
                </c:pt>
                <c:pt idx="459">
                  <c:v>25.77881592205242</c:v>
                </c:pt>
                <c:pt idx="460">
                  <c:v>9.8204570451081974</c:v>
                </c:pt>
                <c:pt idx="461">
                  <c:v>-0.13790184147294662</c:v>
                </c:pt>
                <c:pt idx="462">
                  <c:v>-16.096260735356378</c:v>
                </c:pt>
                <c:pt idx="463">
                  <c:v>-16.054619634759689</c:v>
                </c:pt>
                <c:pt idx="464">
                  <c:v>21.987021461674519</c:v>
                </c:pt>
                <c:pt idx="465">
                  <c:v>-15.971337445022581</c:v>
                </c:pt>
                <c:pt idx="466">
                  <c:v>-5.9296963540695993</c:v>
                </c:pt>
                <c:pt idx="467">
                  <c:v>0.11194473512410662</c:v>
                </c:pt>
                <c:pt idx="468">
                  <c:v>6.1535858230038931</c:v>
                </c:pt>
                <c:pt idx="469">
                  <c:v>-2.8047730900952663</c:v>
                </c:pt>
                <c:pt idx="470">
                  <c:v>1.2368679960779527</c:v>
                </c:pt>
                <c:pt idx="471">
                  <c:v>2.2785090817116509</c:v>
                </c:pt>
                <c:pt idx="472">
                  <c:v>15.320150166946261</c:v>
                </c:pt>
                <c:pt idx="473">
                  <c:v>-8.6382087481144261</c:v>
                </c:pt>
                <c:pt idx="474">
                  <c:v>-19.596567663391234</c:v>
                </c:pt>
                <c:pt idx="475">
                  <c:v>13.445073421172852</c:v>
                </c:pt>
                <c:pt idx="476">
                  <c:v>14.486714505620396</c:v>
                </c:pt>
                <c:pt idx="477">
                  <c:v>24.528355589982453</c:v>
                </c:pt>
                <c:pt idx="478">
                  <c:v>-0.43000332571743433</c:v>
                </c:pt>
                <c:pt idx="479">
                  <c:v>34.611637758537228</c:v>
                </c:pt>
                <c:pt idx="480">
                  <c:v>-0.34672115724081159</c:v>
                </c:pt>
                <c:pt idx="481">
                  <c:v>2.69491992695739</c:v>
                </c:pt>
                <c:pt idx="482">
                  <c:v>-8.2634389888615676</c:v>
                </c:pt>
                <c:pt idx="483">
                  <c:v>0.77820209530722695</c:v>
                </c:pt>
                <c:pt idx="484">
                  <c:v>19.819843179466908</c:v>
                </c:pt>
                <c:pt idx="485">
                  <c:v>0.86148426362032904</c:v>
                </c:pt>
                <c:pt idx="486">
                  <c:v>5.9031253477691923</c:v>
                </c:pt>
                <c:pt idx="487">
                  <c:v>-5.055233568085197</c:v>
                </c:pt>
                <c:pt idx="488">
                  <c:v>-33.013592483941906</c:v>
                </c:pt>
                <c:pt idx="489">
                  <c:v>19.028048600199746</c:v>
                </c:pt>
                <c:pt idx="490">
                  <c:v>2.0696896843402284</c:v>
                </c:pt>
                <c:pt idx="491">
                  <c:v>25.111330768479888</c:v>
                </c:pt>
                <c:pt idx="492">
                  <c:v>22.152971852618965</c:v>
                </c:pt>
                <c:pt idx="493">
                  <c:v>4.1946129367576335</c:v>
                </c:pt>
                <c:pt idx="494">
                  <c:v>6.2362540208960144</c:v>
                </c:pt>
                <c:pt idx="495">
                  <c:v>-26.722104894966602</c:v>
                </c:pt>
                <c:pt idx="496">
                  <c:v>2.3195361891714397</c:v>
                </c:pt>
                <c:pt idx="497">
                  <c:v>16.36117727330927</c:v>
                </c:pt>
                <c:pt idx="498">
                  <c:v>-10.597181642552744</c:v>
                </c:pt>
                <c:pt idx="499">
                  <c:v>24.444459441584971</c:v>
                </c:pt>
                <c:pt idx="500">
                  <c:v>-29.513899474277121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Nitrogen_B300!$A$14:$A$1115</c:f>
              <c:numCache>
                <c:formatCode>General</c:formatCode>
                <c:ptCount val="1102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Nitrogen_B300!$B$14:$B$1115</c:f>
              <c:numCache>
                <c:formatCode>General</c:formatCode>
                <c:ptCount val="1102"/>
                <c:pt idx="0">
                  <c:v>231</c:v>
                </c:pt>
                <c:pt idx="1">
                  <c:v>228</c:v>
                </c:pt>
                <c:pt idx="2">
                  <c:v>241</c:v>
                </c:pt>
                <c:pt idx="3">
                  <c:v>261</c:v>
                </c:pt>
                <c:pt idx="4">
                  <c:v>241</c:v>
                </c:pt>
                <c:pt idx="5">
                  <c:v>218</c:v>
                </c:pt>
                <c:pt idx="6">
                  <c:v>237</c:v>
                </c:pt>
                <c:pt idx="7">
                  <c:v>238</c:v>
                </c:pt>
                <c:pt idx="8">
                  <c:v>251</c:v>
                </c:pt>
                <c:pt idx="9">
                  <c:v>235</c:v>
                </c:pt>
                <c:pt idx="10">
                  <c:v>233</c:v>
                </c:pt>
                <c:pt idx="11">
                  <c:v>259</c:v>
                </c:pt>
                <c:pt idx="12">
                  <c:v>214</c:v>
                </c:pt>
                <c:pt idx="13">
                  <c:v>252</c:v>
                </c:pt>
                <c:pt idx="14">
                  <c:v>255</c:v>
                </c:pt>
                <c:pt idx="15">
                  <c:v>242</c:v>
                </c:pt>
                <c:pt idx="16">
                  <c:v>241</c:v>
                </c:pt>
                <c:pt idx="17">
                  <c:v>245</c:v>
                </c:pt>
                <c:pt idx="18">
                  <c:v>235</c:v>
                </c:pt>
                <c:pt idx="19">
                  <c:v>235</c:v>
                </c:pt>
                <c:pt idx="20">
                  <c:v>224</c:v>
                </c:pt>
                <c:pt idx="21">
                  <c:v>219</c:v>
                </c:pt>
                <c:pt idx="22">
                  <c:v>237</c:v>
                </c:pt>
                <c:pt idx="23">
                  <c:v>227</c:v>
                </c:pt>
                <c:pt idx="24">
                  <c:v>253</c:v>
                </c:pt>
                <c:pt idx="25">
                  <c:v>244</c:v>
                </c:pt>
                <c:pt idx="26">
                  <c:v>237</c:v>
                </c:pt>
                <c:pt idx="27">
                  <c:v>250</c:v>
                </c:pt>
                <c:pt idx="28">
                  <c:v>244</c:v>
                </c:pt>
                <c:pt idx="29">
                  <c:v>249</c:v>
                </c:pt>
                <c:pt idx="30">
                  <c:v>229</c:v>
                </c:pt>
                <c:pt idx="31">
                  <c:v>257</c:v>
                </c:pt>
                <c:pt idx="32">
                  <c:v>229</c:v>
                </c:pt>
                <c:pt idx="33">
                  <c:v>221</c:v>
                </c:pt>
                <c:pt idx="34">
                  <c:v>244</c:v>
                </c:pt>
                <c:pt idx="35">
                  <c:v>241</c:v>
                </c:pt>
                <c:pt idx="36">
                  <c:v>236</c:v>
                </c:pt>
                <c:pt idx="37">
                  <c:v>259</c:v>
                </c:pt>
                <c:pt idx="38">
                  <c:v>266</c:v>
                </c:pt>
                <c:pt idx="39">
                  <c:v>252</c:v>
                </c:pt>
                <c:pt idx="40">
                  <c:v>280</c:v>
                </c:pt>
                <c:pt idx="41">
                  <c:v>230</c:v>
                </c:pt>
                <c:pt idx="42">
                  <c:v>231</c:v>
                </c:pt>
                <c:pt idx="43">
                  <c:v>248</c:v>
                </c:pt>
                <c:pt idx="44">
                  <c:v>245</c:v>
                </c:pt>
                <c:pt idx="45">
                  <c:v>277</c:v>
                </c:pt>
                <c:pt idx="46">
                  <c:v>254</c:v>
                </c:pt>
                <c:pt idx="47">
                  <c:v>252</c:v>
                </c:pt>
                <c:pt idx="48">
                  <c:v>252</c:v>
                </c:pt>
                <c:pt idx="49">
                  <c:v>265</c:v>
                </c:pt>
                <c:pt idx="50">
                  <c:v>265</c:v>
                </c:pt>
                <c:pt idx="51">
                  <c:v>212</c:v>
                </c:pt>
                <c:pt idx="52">
                  <c:v>236</c:v>
                </c:pt>
                <c:pt idx="53">
                  <c:v>236</c:v>
                </c:pt>
                <c:pt idx="54">
                  <c:v>245</c:v>
                </c:pt>
                <c:pt idx="55">
                  <c:v>236</c:v>
                </c:pt>
                <c:pt idx="56">
                  <c:v>226</c:v>
                </c:pt>
                <c:pt idx="57">
                  <c:v>223</c:v>
                </c:pt>
                <c:pt idx="58">
                  <c:v>224</c:v>
                </c:pt>
                <c:pt idx="59">
                  <c:v>271</c:v>
                </c:pt>
                <c:pt idx="60">
                  <c:v>245</c:v>
                </c:pt>
                <c:pt idx="61">
                  <c:v>269</c:v>
                </c:pt>
                <c:pt idx="62">
                  <c:v>231</c:v>
                </c:pt>
                <c:pt idx="63">
                  <c:v>270</c:v>
                </c:pt>
                <c:pt idx="64">
                  <c:v>262</c:v>
                </c:pt>
                <c:pt idx="65">
                  <c:v>254</c:v>
                </c:pt>
                <c:pt idx="66">
                  <c:v>237</c:v>
                </c:pt>
                <c:pt idx="67">
                  <c:v>286</c:v>
                </c:pt>
                <c:pt idx="68">
                  <c:v>223</c:v>
                </c:pt>
                <c:pt idx="69">
                  <c:v>245</c:v>
                </c:pt>
                <c:pt idx="70">
                  <c:v>246</c:v>
                </c:pt>
                <c:pt idx="71">
                  <c:v>249</c:v>
                </c:pt>
                <c:pt idx="72">
                  <c:v>273</c:v>
                </c:pt>
                <c:pt idx="73">
                  <c:v>262</c:v>
                </c:pt>
                <c:pt idx="74">
                  <c:v>251</c:v>
                </c:pt>
                <c:pt idx="75">
                  <c:v>234</c:v>
                </c:pt>
                <c:pt idx="76">
                  <c:v>253</c:v>
                </c:pt>
                <c:pt idx="77">
                  <c:v>261</c:v>
                </c:pt>
                <c:pt idx="78">
                  <c:v>251</c:v>
                </c:pt>
                <c:pt idx="79">
                  <c:v>267</c:v>
                </c:pt>
                <c:pt idx="80">
                  <c:v>229</c:v>
                </c:pt>
                <c:pt idx="81">
                  <c:v>244</c:v>
                </c:pt>
                <c:pt idx="82">
                  <c:v>249</c:v>
                </c:pt>
                <c:pt idx="83">
                  <c:v>243</c:v>
                </c:pt>
                <c:pt idx="84">
                  <c:v>270</c:v>
                </c:pt>
                <c:pt idx="85">
                  <c:v>253</c:v>
                </c:pt>
                <c:pt idx="86">
                  <c:v>261</c:v>
                </c:pt>
                <c:pt idx="87">
                  <c:v>284</c:v>
                </c:pt>
                <c:pt idx="88">
                  <c:v>278</c:v>
                </c:pt>
                <c:pt idx="89">
                  <c:v>279</c:v>
                </c:pt>
                <c:pt idx="90">
                  <c:v>295</c:v>
                </c:pt>
                <c:pt idx="91">
                  <c:v>301</c:v>
                </c:pt>
                <c:pt idx="92">
                  <c:v>285</c:v>
                </c:pt>
                <c:pt idx="93">
                  <c:v>315</c:v>
                </c:pt>
                <c:pt idx="94">
                  <c:v>287</c:v>
                </c:pt>
                <c:pt idx="95">
                  <c:v>320</c:v>
                </c:pt>
                <c:pt idx="96">
                  <c:v>357</c:v>
                </c:pt>
                <c:pt idx="97">
                  <c:v>326</c:v>
                </c:pt>
                <c:pt idx="98">
                  <c:v>316</c:v>
                </c:pt>
                <c:pt idx="99">
                  <c:v>352</c:v>
                </c:pt>
                <c:pt idx="100">
                  <c:v>352</c:v>
                </c:pt>
                <c:pt idx="101">
                  <c:v>329</c:v>
                </c:pt>
                <c:pt idx="102">
                  <c:v>342</c:v>
                </c:pt>
                <c:pt idx="103">
                  <c:v>357</c:v>
                </c:pt>
                <c:pt idx="104">
                  <c:v>399</c:v>
                </c:pt>
                <c:pt idx="105">
                  <c:v>402</c:v>
                </c:pt>
                <c:pt idx="106">
                  <c:v>371</c:v>
                </c:pt>
                <c:pt idx="107">
                  <c:v>376</c:v>
                </c:pt>
                <c:pt idx="108">
                  <c:v>401</c:v>
                </c:pt>
                <c:pt idx="109">
                  <c:v>406</c:v>
                </c:pt>
                <c:pt idx="110">
                  <c:v>425</c:v>
                </c:pt>
                <c:pt idx="111">
                  <c:v>434</c:v>
                </c:pt>
                <c:pt idx="112">
                  <c:v>409</c:v>
                </c:pt>
                <c:pt idx="113">
                  <c:v>448</c:v>
                </c:pt>
                <c:pt idx="114">
                  <c:v>415</c:v>
                </c:pt>
                <c:pt idx="115">
                  <c:v>416</c:v>
                </c:pt>
                <c:pt idx="116">
                  <c:v>446</c:v>
                </c:pt>
                <c:pt idx="117">
                  <c:v>456</c:v>
                </c:pt>
                <c:pt idx="118">
                  <c:v>474</c:v>
                </c:pt>
                <c:pt idx="119">
                  <c:v>489</c:v>
                </c:pt>
                <c:pt idx="120">
                  <c:v>454</c:v>
                </c:pt>
                <c:pt idx="121">
                  <c:v>479</c:v>
                </c:pt>
                <c:pt idx="122">
                  <c:v>519</c:v>
                </c:pt>
                <c:pt idx="123">
                  <c:v>489</c:v>
                </c:pt>
                <c:pt idx="124">
                  <c:v>490</c:v>
                </c:pt>
                <c:pt idx="125">
                  <c:v>534</c:v>
                </c:pt>
                <c:pt idx="126">
                  <c:v>476</c:v>
                </c:pt>
                <c:pt idx="127">
                  <c:v>552</c:v>
                </c:pt>
                <c:pt idx="128">
                  <c:v>532</c:v>
                </c:pt>
                <c:pt idx="129">
                  <c:v>520</c:v>
                </c:pt>
                <c:pt idx="130">
                  <c:v>530</c:v>
                </c:pt>
                <c:pt idx="131">
                  <c:v>519</c:v>
                </c:pt>
                <c:pt idx="132">
                  <c:v>500</c:v>
                </c:pt>
                <c:pt idx="133">
                  <c:v>544</c:v>
                </c:pt>
                <c:pt idx="134">
                  <c:v>524</c:v>
                </c:pt>
                <c:pt idx="135">
                  <c:v>564</c:v>
                </c:pt>
                <c:pt idx="136">
                  <c:v>527</c:v>
                </c:pt>
                <c:pt idx="137">
                  <c:v>541</c:v>
                </c:pt>
                <c:pt idx="138">
                  <c:v>534</c:v>
                </c:pt>
                <c:pt idx="139">
                  <c:v>549</c:v>
                </c:pt>
                <c:pt idx="140">
                  <c:v>537</c:v>
                </c:pt>
                <c:pt idx="141">
                  <c:v>518</c:v>
                </c:pt>
                <c:pt idx="142">
                  <c:v>501</c:v>
                </c:pt>
                <c:pt idx="143">
                  <c:v>464</c:v>
                </c:pt>
                <c:pt idx="144">
                  <c:v>554</c:v>
                </c:pt>
                <c:pt idx="145">
                  <c:v>485</c:v>
                </c:pt>
                <c:pt idx="146">
                  <c:v>505</c:v>
                </c:pt>
                <c:pt idx="147">
                  <c:v>470</c:v>
                </c:pt>
                <c:pt idx="148">
                  <c:v>480</c:v>
                </c:pt>
                <c:pt idx="149">
                  <c:v>471</c:v>
                </c:pt>
                <c:pt idx="150">
                  <c:v>481</c:v>
                </c:pt>
                <c:pt idx="151">
                  <c:v>480</c:v>
                </c:pt>
                <c:pt idx="152">
                  <c:v>493</c:v>
                </c:pt>
                <c:pt idx="153">
                  <c:v>476</c:v>
                </c:pt>
                <c:pt idx="154">
                  <c:v>469</c:v>
                </c:pt>
                <c:pt idx="155">
                  <c:v>478</c:v>
                </c:pt>
                <c:pt idx="156">
                  <c:v>451</c:v>
                </c:pt>
                <c:pt idx="157">
                  <c:v>404</c:v>
                </c:pt>
                <c:pt idx="158">
                  <c:v>457</c:v>
                </c:pt>
                <c:pt idx="159">
                  <c:v>417</c:v>
                </c:pt>
                <c:pt idx="160">
                  <c:v>409</c:v>
                </c:pt>
                <c:pt idx="161">
                  <c:v>464</c:v>
                </c:pt>
                <c:pt idx="162">
                  <c:v>435</c:v>
                </c:pt>
                <c:pt idx="163">
                  <c:v>416</c:v>
                </c:pt>
                <c:pt idx="164">
                  <c:v>423</c:v>
                </c:pt>
                <c:pt idx="165">
                  <c:v>375</c:v>
                </c:pt>
                <c:pt idx="166">
                  <c:v>375</c:v>
                </c:pt>
                <c:pt idx="167">
                  <c:v>393</c:v>
                </c:pt>
                <c:pt idx="168">
                  <c:v>354</c:v>
                </c:pt>
                <c:pt idx="169">
                  <c:v>361</c:v>
                </c:pt>
                <c:pt idx="170">
                  <c:v>351</c:v>
                </c:pt>
                <c:pt idx="171">
                  <c:v>322</c:v>
                </c:pt>
                <c:pt idx="172">
                  <c:v>355</c:v>
                </c:pt>
                <c:pt idx="173">
                  <c:v>324</c:v>
                </c:pt>
                <c:pt idx="174">
                  <c:v>336</c:v>
                </c:pt>
                <c:pt idx="175">
                  <c:v>385</c:v>
                </c:pt>
                <c:pt idx="176">
                  <c:v>280</c:v>
                </c:pt>
                <c:pt idx="177">
                  <c:v>329</c:v>
                </c:pt>
                <c:pt idx="178">
                  <c:v>325</c:v>
                </c:pt>
                <c:pt idx="179">
                  <c:v>325</c:v>
                </c:pt>
                <c:pt idx="180">
                  <c:v>310</c:v>
                </c:pt>
                <c:pt idx="181">
                  <c:v>283</c:v>
                </c:pt>
                <c:pt idx="182">
                  <c:v>332</c:v>
                </c:pt>
                <c:pt idx="183">
                  <c:v>285</c:v>
                </c:pt>
                <c:pt idx="184">
                  <c:v>296</c:v>
                </c:pt>
                <c:pt idx="185">
                  <c:v>269</c:v>
                </c:pt>
                <c:pt idx="186">
                  <c:v>255</c:v>
                </c:pt>
                <c:pt idx="187">
                  <c:v>236</c:v>
                </c:pt>
                <c:pt idx="188">
                  <c:v>246</c:v>
                </c:pt>
                <c:pt idx="189">
                  <c:v>268</c:v>
                </c:pt>
                <c:pt idx="190">
                  <c:v>269</c:v>
                </c:pt>
                <c:pt idx="191">
                  <c:v>235</c:v>
                </c:pt>
                <c:pt idx="192">
                  <c:v>266</c:v>
                </c:pt>
                <c:pt idx="193">
                  <c:v>283</c:v>
                </c:pt>
                <c:pt idx="194">
                  <c:v>247</c:v>
                </c:pt>
                <c:pt idx="195">
                  <c:v>243</c:v>
                </c:pt>
                <c:pt idx="196">
                  <c:v>253</c:v>
                </c:pt>
                <c:pt idx="197">
                  <c:v>257</c:v>
                </c:pt>
                <c:pt idx="198">
                  <c:v>244</c:v>
                </c:pt>
                <c:pt idx="199">
                  <c:v>246</c:v>
                </c:pt>
                <c:pt idx="200">
                  <c:v>238</c:v>
                </c:pt>
                <c:pt idx="201">
                  <c:v>235</c:v>
                </c:pt>
                <c:pt idx="202">
                  <c:v>244</c:v>
                </c:pt>
                <c:pt idx="203">
                  <c:v>222</c:v>
                </c:pt>
                <c:pt idx="204">
                  <c:v>235</c:v>
                </c:pt>
                <c:pt idx="205">
                  <c:v>237</c:v>
                </c:pt>
                <c:pt idx="206">
                  <c:v>202</c:v>
                </c:pt>
                <c:pt idx="207">
                  <c:v>228</c:v>
                </c:pt>
                <c:pt idx="208">
                  <c:v>233</c:v>
                </c:pt>
                <c:pt idx="209">
                  <c:v>227</c:v>
                </c:pt>
                <c:pt idx="210">
                  <c:v>222</c:v>
                </c:pt>
                <c:pt idx="211">
                  <c:v>233</c:v>
                </c:pt>
                <c:pt idx="212">
                  <c:v>226</c:v>
                </c:pt>
                <c:pt idx="213">
                  <c:v>236</c:v>
                </c:pt>
                <c:pt idx="214">
                  <c:v>232</c:v>
                </c:pt>
                <c:pt idx="215">
                  <c:v>236</c:v>
                </c:pt>
                <c:pt idx="216">
                  <c:v>255</c:v>
                </c:pt>
                <c:pt idx="217">
                  <c:v>241</c:v>
                </c:pt>
                <c:pt idx="218">
                  <c:v>277</c:v>
                </c:pt>
                <c:pt idx="219">
                  <c:v>210</c:v>
                </c:pt>
                <c:pt idx="220">
                  <c:v>260</c:v>
                </c:pt>
                <c:pt idx="221">
                  <c:v>249</c:v>
                </c:pt>
                <c:pt idx="222">
                  <c:v>261</c:v>
                </c:pt>
                <c:pt idx="223">
                  <c:v>249</c:v>
                </c:pt>
                <c:pt idx="224">
                  <c:v>260</c:v>
                </c:pt>
                <c:pt idx="225">
                  <c:v>239</c:v>
                </c:pt>
                <c:pt idx="226">
                  <c:v>228</c:v>
                </c:pt>
                <c:pt idx="227">
                  <c:v>213</c:v>
                </c:pt>
                <c:pt idx="228">
                  <c:v>241</c:v>
                </c:pt>
                <c:pt idx="229">
                  <c:v>228</c:v>
                </c:pt>
                <c:pt idx="230">
                  <c:v>254</c:v>
                </c:pt>
                <c:pt idx="231">
                  <c:v>208</c:v>
                </c:pt>
                <c:pt idx="232">
                  <c:v>239</c:v>
                </c:pt>
                <c:pt idx="233">
                  <c:v>257</c:v>
                </c:pt>
                <c:pt idx="234">
                  <c:v>241</c:v>
                </c:pt>
                <c:pt idx="235">
                  <c:v>272</c:v>
                </c:pt>
                <c:pt idx="236">
                  <c:v>253</c:v>
                </c:pt>
                <c:pt idx="237">
                  <c:v>234</c:v>
                </c:pt>
                <c:pt idx="238">
                  <c:v>228</c:v>
                </c:pt>
                <c:pt idx="239">
                  <c:v>238</c:v>
                </c:pt>
                <c:pt idx="240">
                  <c:v>255</c:v>
                </c:pt>
                <c:pt idx="241">
                  <c:v>227</c:v>
                </c:pt>
                <c:pt idx="242">
                  <c:v>242</c:v>
                </c:pt>
                <c:pt idx="243">
                  <c:v>252</c:v>
                </c:pt>
                <c:pt idx="244">
                  <c:v>235</c:v>
                </c:pt>
                <c:pt idx="245">
                  <c:v>214</c:v>
                </c:pt>
                <c:pt idx="246">
                  <c:v>227</c:v>
                </c:pt>
                <c:pt idx="247">
                  <c:v>235</c:v>
                </c:pt>
                <c:pt idx="248">
                  <c:v>221</c:v>
                </c:pt>
                <c:pt idx="249">
                  <c:v>249</c:v>
                </c:pt>
                <c:pt idx="250">
                  <c:v>241</c:v>
                </c:pt>
                <c:pt idx="251">
                  <c:v>213</c:v>
                </c:pt>
                <c:pt idx="252">
                  <c:v>217</c:v>
                </c:pt>
                <c:pt idx="253">
                  <c:v>268</c:v>
                </c:pt>
                <c:pt idx="254">
                  <c:v>225</c:v>
                </c:pt>
                <c:pt idx="255">
                  <c:v>235</c:v>
                </c:pt>
                <c:pt idx="256">
                  <c:v>267</c:v>
                </c:pt>
                <c:pt idx="257">
                  <c:v>247</c:v>
                </c:pt>
                <c:pt idx="258">
                  <c:v>217</c:v>
                </c:pt>
                <c:pt idx="259">
                  <c:v>235</c:v>
                </c:pt>
                <c:pt idx="260">
                  <c:v>229</c:v>
                </c:pt>
                <c:pt idx="261">
                  <c:v>249</c:v>
                </c:pt>
                <c:pt idx="262">
                  <c:v>223</c:v>
                </c:pt>
                <c:pt idx="263">
                  <c:v>257</c:v>
                </c:pt>
                <c:pt idx="264">
                  <c:v>222</c:v>
                </c:pt>
                <c:pt idx="265">
                  <c:v>235</c:v>
                </c:pt>
                <c:pt idx="266">
                  <c:v>238</c:v>
                </c:pt>
                <c:pt idx="267">
                  <c:v>241</c:v>
                </c:pt>
                <c:pt idx="268">
                  <c:v>248</c:v>
                </c:pt>
                <c:pt idx="269">
                  <c:v>225</c:v>
                </c:pt>
                <c:pt idx="270">
                  <c:v>240</c:v>
                </c:pt>
                <c:pt idx="271">
                  <c:v>244</c:v>
                </c:pt>
                <c:pt idx="272">
                  <c:v>232</c:v>
                </c:pt>
                <c:pt idx="273">
                  <c:v>248</c:v>
                </c:pt>
                <c:pt idx="274">
                  <c:v>255</c:v>
                </c:pt>
                <c:pt idx="275">
                  <c:v>235</c:v>
                </c:pt>
                <c:pt idx="276">
                  <c:v>264</c:v>
                </c:pt>
                <c:pt idx="277">
                  <c:v>252</c:v>
                </c:pt>
                <c:pt idx="278">
                  <c:v>266</c:v>
                </c:pt>
                <c:pt idx="279">
                  <c:v>225</c:v>
                </c:pt>
                <c:pt idx="280">
                  <c:v>251</c:v>
                </c:pt>
                <c:pt idx="281">
                  <c:v>249</c:v>
                </c:pt>
                <c:pt idx="282">
                  <c:v>257</c:v>
                </c:pt>
                <c:pt idx="283">
                  <c:v>246</c:v>
                </c:pt>
                <c:pt idx="284">
                  <c:v>234</c:v>
                </c:pt>
                <c:pt idx="285">
                  <c:v>253</c:v>
                </c:pt>
                <c:pt idx="286">
                  <c:v>256</c:v>
                </c:pt>
                <c:pt idx="287">
                  <c:v>250</c:v>
                </c:pt>
                <c:pt idx="288">
                  <c:v>243</c:v>
                </c:pt>
                <c:pt idx="289">
                  <c:v>257</c:v>
                </c:pt>
                <c:pt idx="290">
                  <c:v>249</c:v>
                </c:pt>
                <c:pt idx="291">
                  <c:v>257</c:v>
                </c:pt>
                <c:pt idx="292">
                  <c:v>261</c:v>
                </c:pt>
                <c:pt idx="293">
                  <c:v>288</c:v>
                </c:pt>
                <c:pt idx="294">
                  <c:v>255</c:v>
                </c:pt>
                <c:pt idx="295">
                  <c:v>283</c:v>
                </c:pt>
                <c:pt idx="296">
                  <c:v>265</c:v>
                </c:pt>
                <c:pt idx="297">
                  <c:v>244</c:v>
                </c:pt>
                <c:pt idx="298">
                  <c:v>275</c:v>
                </c:pt>
                <c:pt idx="299">
                  <c:v>260</c:v>
                </c:pt>
                <c:pt idx="300">
                  <c:v>256</c:v>
                </c:pt>
                <c:pt idx="301">
                  <c:v>281</c:v>
                </c:pt>
                <c:pt idx="302">
                  <c:v>232</c:v>
                </c:pt>
                <c:pt idx="303">
                  <c:v>262</c:v>
                </c:pt>
                <c:pt idx="304">
                  <c:v>275</c:v>
                </c:pt>
                <c:pt idx="305">
                  <c:v>272</c:v>
                </c:pt>
                <c:pt idx="306">
                  <c:v>259</c:v>
                </c:pt>
                <c:pt idx="307">
                  <c:v>269</c:v>
                </c:pt>
                <c:pt idx="308">
                  <c:v>255</c:v>
                </c:pt>
                <c:pt idx="309">
                  <c:v>252</c:v>
                </c:pt>
                <c:pt idx="310">
                  <c:v>257</c:v>
                </c:pt>
                <c:pt idx="311">
                  <c:v>257</c:v>
                </c:pt>
                <c:pt idx="312">
                  <c:v>247</c:v>
                </c:pt>
                <c:pt idx="313">
                  <c:v>285</c:v>
                </c:pt>
                <c:pt idx="314">
                  <c:v>247</c:v>
                </c:pt>
                <c:pt idx="315">
                  <c:v>260</c:v>
                </c:pt>
                <c:pt idx="316">
                  <c:v>250</c:v>
                </c:pt>
                <c:pt idx="317">
                  <c:v>275</c:v>
                </c:pt>
                <c:pt idx="318">
                  <c:v>241</c:v>
                </c:pt>
                <c:pt idx="319">
                  <c:v>285</c:v>
                </c:pt>
                <c:pt idx="320">
                  <c:v>267</c:v>
                </c:pt>
                <c:pt idx="321">
                  <c:v>281</c:v>
                </c:pt>
                <c:pt idx="322">
                  <c:v>253</c:v>
                </c:pt>
                <c:pt idx="323">
                  <c:v>265</c:v>
                </c:pt>
                <c:pt idx="324">
                  <c:v>259</c:v>
                </c:pt>
                <c:pt idx="325">
                  <c:v>238</c:v>
                </c:pt>
                <c:pt idx="326">
                  <c:v>262</c:v>
                </c:pt>
                <c:pt idx="327">
                  <c:v>253</c:v>
                </c:pt>
                <c:pt idx="328">
                  <c:v>266</c:v>
                </c:pt>
                <c:pt idx="329">
                  <c:v>282</c:v>
                </c:pt>
                <c:pt idx="330">
                  <c:v>256</c:v>
                </c:pt>
                <c:pt idx="331">
                  <c:v>253</c:v>
                </c:pt>
                <c:pt idx="332">
                  <c:v>252</c:v>
                </c:pt>
                <c:pt idx="333">
                  <c:v>258</c:v>
                </c:pt>
                <c:pt idx="334">
                  <c:v>265</c:v>
                </c:pt>
                <c:pt idx="335">
                  <c:v>238</c:v>
                </c:pt>
                <c:pt idx="336">
                  <c:v>238</c:v>
                </c:pt>
                <c:pt idx="337">
                  <c:v>245</c:v>
                </c:pt>
                <c:pt idx="338">
                  <c:v>221</c:v>
                </c:pt>
                <c:pt idx="339">
                  <c:v>271</c:v>
                </c:pt>
                <c:pt idx="340">
                  <c:v>269</c:v>
                </c:pt>
                <c:pt idx="341">
                  <c:v>255</c:v>
                </c:pt>
                <c:pt idx="342">
                  <c:v>267</c:v>
                </c:pt>
                <c:pt idx="343">
                  <c:v>251</c:v>
                </c:pt>
                <c:pt idx="344">
                  <c:v>259</c:v>
                </c:pt>
                <c:pt idx="345">
                  <c:v>262</c:v>
                </c:pt>
                <c:pt idx="346">
                  <c:v>254</c:v>
                </c:pt>
                <c:pt idx="347">
                  <c:v>279</c:v>
                </c:pt>
                <c:pt idx="348">
                  <c:v>250</c:v>
                </c:pt>
                <c:pt idx="349">
                  <c:v>256</c:v>
                </c:pt>
                <c:pt idx="350">
                  <c:v>237</c:v>
                </c:pt>
                <c:pt idx="351">
                  <c:v>263</c:v>
                </c:pt>
                <c:pt idx="352">
                  <c:v>246</c:v>
                </c:pt>
                <c:pt idx="353">
                  <c:v>240</c:v>
                </c:pt>
                <c:pt idx="354">
                  <c:v>238</c:v>
                </c:pt>
                <c:pt idx="355">
                  <c:v>272</c:v>
                </c:pt>
                <c:pt idx="356">
                  <c:v>225</c:v>
                </c:pt>
                <c:pt idx="357">
                  <c:v>243</c:v>
                </c:pt>
                <c:pt idx="358">
                  <c:v>257</c:v>
                </c:pt>
                <c:pt idx="359">
                  <c:v>255</c:v>
                </c:pt>
                <c:pt idx="360">
                  <c:v>239</c:v>
                </c:pt>
                <c:pt idx="361">
                  <c:v>228</c:v>
                </c:pt>
                <c:pt idx="362">
                  <c:v>227</c:v>
                </c:pt>
                <c:pt idx="363">
                  <c:v>242</c:v>
                </c:pt>
                <c:pt idx="364">
                  <c:v>227</c:v>
                </c:pt>
                <c:pt idx="365">
                  <c:v>234</c:v>
                </c:pt>
                <c:pt idx="366">
                  <c:v>256</c:v>
                </c:pt>
                <c:pt idx="367">
                  <c:v>232</c:v>
                </c:pt>
                <c:pt idx="368">
                  <c:v>206</c:v>
                </c:pt>
                <c:pt idx="369">
                  <c:v>245</c:v>
                </c:pt>
                <c:pt idx="370">
                  <c:v>240</c:v>
                </c:pt>
                <c:pt idx="371">
                  <c:v>231</c:v>
                </c:pt>
                <c:pt idx="372">
                  <c:v>240</c:v>
                </c:pt>
                <c:pt idx="373">
                  <c:v>218</c:v>
                </c:pt>
                <c:pt idx="374">
                  <c:v>233</c:v>
                </c:pt>
                <c:pt idx="375">
                  <c:v>226</c:v>
                </c:pt>
                <c:pt idx="376">
                  <c:v>266</c:v>
                </c:pt>
                <c:pt idx="377">
                  <c:v>228</c:v>
                </c:pt>
                <c:pt idx="378">
                  <c:v>237</c:v>
                </c:pt>
                <c:pt idx="379">
                  <c:v>217</c:v>
                </c:pt>
                <c:pt idx="380">
                  <c:v>199</c:v>
                </c:pt>
                <c:pt idx="381">
                  <c:v>206</c:v>
                </c:pt>
                <c:pt idx="382">
                  <c:v>229</c:v>
                </c:pt>
                <c:pt idx="383">
                  <c:v>242</c:v>
                </c:pt>
                <c:pt idx="384">
                  <c:v>230</c:v>
                </c:pt>
                <c:pt idx="385">
                  <c:v>234</c:v>
                </c:pt>
                <c:pt idx="386">
                  <c:v>216</c:v>
                </c:pt>
                <c:pt idx="387">
                  <c:v>218</c:v>
                </c:pt>
                <c:pt idx="388">
                  <c:v>213</c:v>
                </c:pt>
                <c:pt idx="389">
                  <c:v>209</c:v>
                </c:pt>
                <c:pt idx="390">
                  <c:v>237</c:v>
                </c:pt>
                <c:pt idx="391">
                  <c:v>247</c:v>
                </c:pt>
                <c:pt idx="392">
                  <c:v>227</c:v>
                </c:pt>
                <c:pt idx="393">
                  <c:v>231</c:v>
                </c:pt>
                <c:pt idx="394">
                  <c:v>228</c:v>
                </c:pt>
                <c:pt idx="395">
                  <c:v>216</c:v>
                </c:pt>
                <c:pt idx="396">
                  <c:v>230</c:v>
                </c:pt>
                <c:pt idx="397">
                  <c:v>230</c:v>
                </c:pt>
                <c:pt idx="398">
                  <c:v>223</c:v>
                </c:pt>
                <c:pt idx="399">
                  <c:v>187</c:v>
                </c:pt>
                <c:pt idx="400">
                  <c:v>236</c:v>
                </c:pt>
                <c:pt idx="401">
                  <c:v>227</c:v>
                </c:pt>
                <c:pt idx="402">
                  <c:v>218</c:v>
                </c:pt>
                <c:pt idx="403">
                  <c:v>208</c:v>
                </c:pt>
                <c:pt idx="404">
                  <c:v>249</c:v>
                </c:pt>
                <c:pt idx="405">
                  <c:v>223</c:v>
                </c:pt>
                <c:pt idx="406">
                  <c:v>266</c:v>
                </c:pt>
                <c:pt idx="407">
                  <c:v>227</c:v>
                </c:pt>
                <c:pt idx="408">
                  <c:v>252</c:v>
                </c:pt>
                <c:pt idx="409">
                  <c:v>257</c:v>
                </c:pt>
                <c:pt idx="410">
                  <c:v>257</c:v>
                </c:pt>
                <c:pt idx="411">
                  <c:v>186</c:v>
                </c:pt>
                <c:pt idx="412">
                  <c:v>239</c:v>
                </c:pt>
                <c:pt idx="413">
                  <c:v>231</c:v>
                </c:pt>
                <c:pt idx="414">
                  <c:v>211</c:v>
                </c:pt>
                <c:pt idx="415">
                  <c:v>231</c:v>
                </c:pt>
                <c:pt idx="416">
                  <c:v>230</c:v>
                </c:pt>
                <c:pt idx="417">
                  <c:v>242</c:v>
                </c:pt>
                <c:pt idx="418">
                  <c:v>202</c:v>
                </c:pt>
                <c:pt idx="419">
                  <c:v>251</c:v>
                </c:pt>
                <c:pt idx="420">
                  <c:v>250</c:v>
                </c:pt>
                <c:pt idx="421">
                  <c:v>214</c:v>
                </c:pt>
                <c:pt idx="422">
                  <c:v>227</c:v>
                </c:pt>
                <c:pt idx="423">
                  <c:v>204</c:v>
                </c:pt>
                <c:pt idx="424">
                  <c:v>231</c:v>
                </c:pt>
                <c:pt idx="425">
                  <c:v>228</c:v>
                </c:pt>
                <c:pt idx="426">
                  <c:v>242</c:v>
                </c:pt>
                <c:pt idx="427">
                  <c:v>218</c:v>
                </c:pt>
                <c:pt idx="428">
                  <c:v>218</c:v>
                </c:pt>
                <c:pt idx="429">
                  <c:v>237</c:v>
                </c:pt>
                <c:pt idx="430">
                  <c:v>228</c:v>
                </c:pt>
                <c:pt idx="431">
                  <c:v>223</c:v>
                </c:pt>
                <c:pt idx="432">
                  <c:v>242</c:v>
                </c:pt>
                <c:pt idx="433">
                  <c:v>227</c:v>
                </c:pt>
                <c:pt idx="434">
                  <c:v>228</c:v>
                </c:pt>
                <c:pt idx="435">
                  <c:v>231</c:v>
                </c:pt>
                <c:pt idx="436">
                  <c:v>220</c:v>
                </c:pt>
                <c:pt idx="437">
                  <c:v>254</c:v>
                </c:pt>
                <c:pt idx="438">
                  <c:v>196</c:v>
                </c:pt>
                <c:pt idx="439">
                  <c:v>226</c:v>
                </c:pt>
                <c:pt idx="440">
                  <c:v>221</c:v>
                </c:pt>
                <c:pt idx="441">
                  <c:v>199</c:v>
                </c:pt>
                <c:pt idx="442">
                  <c:v>228</c:v>
                </c:pt>
                <c:pt idx="443">
                  <c:v>258</c:v>
                </c:pt>
                <c:pt idx="444">
                  <c:v>216</c:v>
                </c:pt>
                <c:pt idx="445">
                  <c:v>232</c:v>
                </c:pt>
                <c:pt idx="446">
                  <c:v>238</c:v>
                </c:pt>
                <c:pt idx="447">
                  <c:v>243</c:v>
                </c:pt>
                <c:pt idx="448">
                  <c:v>247</c:v>
                </c:pt>
                <c:pt idx="449">
                  <c:v>219</c:v>
                </c:pt>
                <c:pt idx="450">
                  <c:v>238</c:v>
                </c:pt>
                <c:pt idx="451">
                  <c:v>242</c:v>
                </c:pt>
                <c:pt idx="452">
                  <c:v>227</c:v>
                </c:pt>
                <c:pt idx="453">
                  <c:v>222</c:v>
                </c:pt>
                <c:pt idx="454">
                  <c:v>232</c:v>
                </c:pt>
                <c:pt idx="455">
                  <c:v>235</c:v>
                </c:pt>
                <c:pt idx="456">
                  <c:v>242</c:v>
                </c:pt>
                <c:pt idx="457">
                  <c:v>268</c:v>
                </c:pt>
                <c:pt idx="458">
                  <c:v>223</c:v>
                </c:pt>
                <c:pt idx="459">
                  <c:v>256</c:v>
                </c:pt>
                <c:pt idx="460">
                  <c:v>240</c:v>
                </c:pt>
                <c:pt idx="461">
                  <c:v>230</c:v>
                </c:pt>
                <c:pt idx="462">
                  <c:v>214</c:v>
                </c:pt>
                <c:pt idx="463">
                  <c:v>214</c:v>
                </c:pt>
                <c:pt idx="464">
                  <c:v>252</c:v>
                </c:pt>
                <c:pt idx="465">
                  <c:v>214</c:v>
                </c:pt>
                <c:pt idx="466">
                  <c:v>224</c:v>
                </c:pt>
                <c:pt idx="467">
                  <c:v>230</c:v>
                </c:pt>
                <c:pt idx="468">
                  <c:v>236</c:v>
                </c:pt>
                <c:pt idx="469">
                  <c:v>227</c:v>
                </c:pt>
                <c:pt idx="470">
                  <c:v>231</c:v>
                </c:pt>
                <c:pt idx="471">
                  <c:v>232</c:v>
                </c:pt>
                <c:pt idx="472">
                  <c:v>245</c:v>
                </c:pt>
                <c:pt idx="473">
                  <c:v>221</c:v>
                </c:pt>
                <c:pt idx="474">
                  <c:v>210</c:v>
                </c:pt>
                <c:pt idx="475">
                  <c:v>243</c:v>
                </c:pt>
                <c:pt idx="476">
                  <c:v>244</c:v>
                </c:pt>
                <c:pt idx="477">
                  <c:v>254</c:v>
                </c:pt>
                <c:pt idx="478">
                  <c:v>229</c:v>
                </c:pt>
                <c:pt idx="479">
                  <c:v>264</c:v>
                </c:pt>
                <c:pt idx="480">
                  <c:v>229</c:v>
                </c:pt>
                <c:pt idx="481">
                  <c:v>232</c:v>
                </c:pt>
                <c:pt idx="482">
                  <c:v>221</c:v>
                </c:pt>
                <c:pt idx="483">
                  <c:v>230</c:v>
                </c:pt>
                <c:pt idx="484">
                  <c:v>249</c:v>
                </c:pt>
                <c:pt idx="485">
                  <c:v>230</c:v>
                </c:pt>
                <c:pt idx="486">
                  <c:v>235</c:v>
                </c:pt>
                <c:pt idx="487">
                  <c:v>224</c:v>
                </c:pt>
                <c:pt idx="488">
                  <c:v>196</c:v>
                </c:pt>
                <c:pt idx="489">
                  <c:v>248</c:v>
                </c:pt>
                <c:pt idx="490">
                  <c:v>231</c:v>
                </c:pt>
                <c:pt idx="491">
                  <c:v>254</c:v>
                </c:pt>
                <c:pt idx="492">
                  <c:v>251</c:v>
                </c:pt>
                <c:pt idx="493">
                  <c:v>233</c:v>
                </c:pt>
                <c:pt idx="494">
                  <c:v>235</c:v>
                </c:pt>
                <c:pt idx="495">
                  <c:v>202</c:v>
                </c:pt>
                <c:pt idx="496">
                  <c:v>231</c:v>
                </c:pt>
                <c:pt idx="497">
                  <c:v>245</c:v>
                </c:pt>
                <c:pt idx="498">
                  <c:v>218</c:v>
                </c:pt>
                <c:pt idx="499">
                  <c:v>253</c:v>
                </c:pt>
                <c:pt idx="500">
                  <c:v>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154751</xdr:rowOff>
    </xdr:from>
    <xdr:to>
      <xdr:col>36</xdr:col>
      <xdr:colOff>263114</xdr:colOff>
      <xdr:row>38</xdr:row>
      <xdr:rowOff>117517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206828</xdr:colOff>
      <xdr:row>38</xdr:row>
      <xdr:rowOff>171474</xdr:rowOff>
    </xdr:from>
    <xdr:to>
      <xdr:col>36</xdr:col>
      <xdr:colOff>272143</xdr:colOff>
      <xdr:row>64</xdr:row>
      <xdr:rowOff>80553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topLeftCell="C1" zoomScale="55" zoomScaleNormal="55" workbookViewId="0">
      <selection activeCell="K4" sqref="K4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5" width="9.21875" bestFit="1" customWidth="1"/>
    <col min="16" max="16" width="14.6640625" bestFit="1" customWidth="1"/>
    <col min="17" max="17" width="9.33203125" bestFit="1" customWidth="1"/>
  </cols>
  <sheetData>
    <row r="2" spans="1:22" ht="15" thickBot="1" x14ac:dyDescent="0.35"/>
    <row r="3" spans="1:22" x14ac:dyDescent="0.3">
      <c r="G3" s="10">
        <f>G9/$F$9</f>
        <v>0.91317058131542983</v>
      </c>
      <c r="H3" s="11">
        <f>H9/$F$9</f>
        <v>0.8415791363696068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6.0070997107957309</v>
      </c>
      <c r="H4" s="13">
        <f>(H7/$F$7)*100</f>
        <v>4.7858420174270027</v>
      </c>
      <c r="I4" s="17" t="s">
        <v>34</v>
      </c>
    </row>
    <row r="5" spans="1:22" x14ac:dyDescent="0.3">
      <c r="G5" s="12">
        <f>(G11/$F$11)*100</f>
        <v>5.4855067349270881</v>
      </c>
      <c r="H5" s="13">
        <f>(H11/$F$11)*100</f>
        <v>4.0276647918275934</v>
      </c>
      <c r="I5" s="17" t="s">
        <v>33</v>
      </c>
    </row>
    <row r="6" spans="1:22" ht="15" thickBot="1" x14ac:dyDescent="0.35">
      <c r="G6" s="14">
        <f>$F$8-G8</f>
        <v>8.4657064083199884</v>
      </c>
      <c r="H6" s="15">
        <f>$F$8-H8</f>
        <v>9.8288131200230282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293.0741448437206</v>
      </c>
      <c r="G7" s="2">
        <v>17.605256107324202</v>
      </c>
      <c r="H7" s="2">
        <v>14.026065566145654</v>
      </c>
      <c r="I7" s="2">
        <v>0</v>
      </c>
      <c r="J7" s="2">
        <v>0</v>
      </c>
      <c r="L7">
        <v>291.2</v>
      </c>
      <c r="M7" s="3">
        <f>F8-L7</f>
        <v>109.64790350612105</v>
      </c>
      <c r="N7" s="2">
        <v>23.954616339459051</v>
      </c>
    </row>
    <row r="8" spans="1:22" ht="19.8" customHeight="1" x14ac:dyDescent="0.3">
      <c r="B8" s="7"/>
      <c r="C8" t="s">
        <v>11</v>
      </c>
      <c r="E8" t="s">
        <v>22</v>
      </c>
      <c r="F8" s="2">
        <f>424.802519846121-23.95461634</f>
        <v>400.84790350612104</v>
      </c>
      <c r="G8" s="9">
        <f>416.336813437801-23.95461634</f>
        <v>392.38219709780105</v>
      </c>
      <c r="H8" s="2">
        <f>414.973706726098-23.95461634</f>
        <v>391.01909038609801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1.2407309097542363</v>
      </c>
      <c r="G9">
        <v>1.132998966116298</v>
      </c>
      <c r="H9">
        <v>1.0441732474980467</v>
      </c>
      <c r="I9">
        <f>F9</f>
        <v>1.2407309097542363</v>
      </c>
      <c r="J9">
        <f>F9</f>
        <v>1.2407309097542363</v>
      </c>
      <c r="O9" s="4">
        <v>133284.88520230862</v>
      </c>
      <c r="P9">
        <f>O9-M12</f>
        <v>-8763.5771158734278</v>
      </c>
    </row>
    <row r="10" spans="1:22" x14ac:dyDescent="0.3">
      <c r="B10" s="7"/>
      <c r="C10" t="s">
        <v>13</v>
      </c>
      <c r="E10" t="s">
        <v>0</v>
      </c>
      <c r="F10">
        <f>2*SQRT(2*LN(2))*F9</f>
        <v>2.9216980167787612</v>
      </c>
      <c r="G10">
        <f t="shared" ref="G10:H10" si="0">2*SQRT(2*LN(2))*G9</f>
        <v>2.6680086764099999</v>
      </c>
      <c r="H10">
        <f t="shared" si="0"/>
        <v>2.4588400936934631</v>
      </c>
      <c r="I10">
        <f t="shared" ref="I10:J10" si="1">2*SQRT(2*LN(2))*I9</f>
        <v>2.9216980167787612</v>
      </c>
      <c r="J10">
        <f t="shared" si="1"/>
        <v>2.9216980167787612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911.47558988106789</v>
      </c>
      <c r="G11">
        <f t="shared" si="2"/>
        <v>49.999054870142388</v>
      </c>
      <c r="H11">
        <f t="shared" si="2"/>
        <v>36.711181419742644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998.18582617095285</v>
      </c>
      <c r="M12" s="4">
        <f>SUM(M14:M1115)</f>
        <v>142048.46231818205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822</v>
      </c>
      <c r="B14">
        <v>231</v>
      </c>
      <c r="C14">
        <f>$P$14*A14+$Q$14</f>
        <v>239.31923002619877</v>
      </c>
      <c r="D14">
        <f>$E$4-A14-$N$7</f>
        <v>407.64538366054086</v>
      </c>
      <c r="E14">
        <f>B14-C14</f>
        <v>-8.3192300261987668</v>
      </c>
      <c r="F14">
        <f t="shared" ref="F14:J29" si="4">F$7*EXP(-(($D14-F$8)^2)/(2*F$9^2))</f>
        <v>8.8974973976010106E-5</v>
      </c>
      <c r="G14">
        <f>G$7*EXP(-(($D14-G$8)^2)/(2*G$9^2))</f>
        <v>6.8789575620184012E-39</v>
      </c>
      <c r="H14">
        <f>H$7*EXP(-(($D14-H$8)^2)/(2*H$9^2))</f>
        <v>1.2345757817243874E-54</v>
      </c>
      <c r="I14">
        <f>I$7*EXP(-(($D14-I$8)^2)/(2*I$9^2))</f>
        <v>0</v>
      </c>
      <c r="J14">
        <f t="shared" si="4"/>
        <v>0</v>
      </c>
      <c r="K14">
        <f>F14+G14+H14+I14+J14</f>
        <v>8.8974973976010106E-5</v>
      </c>
      <c r="L14">
        <f>E14-K14</f>
        <v>-8.319319001172742</v>
      </c>
      <c r="M14">
        <f>(L14)^2</f>
        <v>69.211068643273833</v>
      </c>
      <c r="N14">
        <v>822.5</v>
      </c>
      <c r="O14">
        <v>233</v>
      </c>
      <c r="P14" s="2">
        <f t="array" ref="P14:Q16">LINEST(O14:O52,N14:N52,1,1)</f>
        <v>-2.3216063990442203E-2</v>
      </c>
      <c r="Q14" s="2">
        <v>258.40283462634227</v>
      </c>
      <c r="S14">
        <v>833.44999999999004</v>
      </c>
      <c r="T14">
        <v>228</v>
      </c>
      <c r="U14" s="2">
        <f t="array" ref="U14:V16">LINEST(T14:T52,S14:S52,1,1)</f>
        <v>-0.83282168275440005</v>
      </c>
      <c r="V14" s="2">
        <v>933.91386476723471</v>
      </c>
    </row>
    <row r="15" spans="1:22" x14ac:dyDescent="0.3">
      <c r="A15">
        <v>822.05</v>
      </c>
      <c r="B15">
        <v>228</v>
      </c>
      <c r="C15">
        <f t="shared" ref="C15:C78" si="5">$P$14*A15+$Q$14</f>
        <v>239.31806922299927</v>
      </c>
      <c r="D15">
        <f>$E$4-A15-$N$7</f>
        <v>407.5953836605409</v>
      </c>
      <c r="E15">
        <f t="shared" ref="E15:E78" si="6">B15-C15</f>
        <v>-11.31806922299927</v>
      </c>
      <c r="F15">
        <f t="shared" ref="F15:I78" si="7">F$7*EXP(-(($D15-F$8)^2)/(2*F$9^2))</f>
        <v>1.1086626737561135E-4</v>
      </c>
      <c r="G15">
        <f t="shared" si="7"/>
        <v>1.2453469938517114E-38</v>
      </c>
      <c r="H15">
        <f t="shared" si="7"/>
        <v>2.6433489331219916E-54</v>
      </c>
      <c r="I15">
        <f t="shared" si="7"/>
        <v>0</v>
      </c>
      <c r="J15">
        <f t="shared" si="4"/>
        <v>0</v>
      </c>
      <c r="K15">
        <f t="shared" ref="K15:K78" si="8">F15+G15+H15+I15+J15</f>
        <v>1.1086626737561135E-4</v>
      </c>
      <c r="L15">
        <f t="shared" ref="L15:L77" si="9">E15-K15</f>
        <v>-11.318180089266646</v>
      </c>
      <c r="M15">
        <f t="shared" ref="M15:M78" si="10">(L15)^2</f>
        <v>128.10120053307193</v>
      </c>
      <c r="N15">
        <v>822.54999999999905</v>
      </c>
      <c r="O15">
        <v>259</v>
      </c>
      <c r="P15" s="2">
        <v>0.415417775024709</v>
      </c>
      <c r="Q15" s="2">
        <v>343.98129947328755</v>
      </c>
      <c r="S15">
        <v>833.49999999999</v>
      </c>
      <c r="T15">
        <v>254</v>
      </c>
      <c r="U15" s="2">
        <v>0.68010224912315587</v>
      </c>
      <c r="V15" s="2">
        <v>570.35993726560343</v>
      </c>
    </row>
    <row r="16" spans="1:22" x14ac:dyDescent="0.3">
      <c r="A16">
        <v>822.1</v>
      </c>
      <c r="B16">
        <v>241</v>
      </c>
      <c r="C16">
        <f t="shared" si="5"/>
        <v>239.31690841979974</v>
      </c>
      <c r="D16">
        <f t="shared" ref="D16:D78" si="11">$E$4-A16-$N$7</f>
        <v>407.54538366054084</v>
      </c>
      <c r="E16">
        <f t="shared" si="6"/>
        <v>1.6830915802002551</v>
      </c>
      <c r="F16">
        <f t="shared" si="7"/>
        <v>1.3791950511897935E-4</v>
      </c>
      <c r="G16">
        <f t="shared" si="7"/>
        <v>2.2501544446470477E-38</v>
      </c>
      <c r="H16">
        <f t="shared" si="7"/>
        <v>5.6467091885513087E-54</v>
      </c>
      <c r="I16">
        <f t="shared" si="7"/>
        <v>0</v>
      </c>
      <c r="J16">
        <f t="shared" si="4"/>
        <v>0</v>
      </c>
      <c r="K16">
        <f t="shared" si="8"/>
        <v>1.3791950511897935E-4</v>
      </c>
      <c r="L16">
        <f t="shared" si="9"/>
        <v>1.6829536606951361</v>
      </c>
      <c r="M16">
        <f t="shared" si="10"/>
        <v>2.8323330240471591</v>
      </c>
      <c r="N16">
        <v>822.599999999999</v>
      </c>
      <c r="O16">
        <v>214</v>
      </c>
      <c r="P16" s="2">
        <v>8.4405092733101175E-5</v>
      </c>
      <c r="Q16" s="2">
        <v>14.083845526380678</v>
      </c>
      <c r="S16">
        <v>833.54999999998904</v>
      </c>
      <c r="T16">
        <v>208</v>
      </c>
      <c r="U16" s="2">
        <v>3.894934684628925E-2</v>
      </c>
      <c r="V16" s="2">
        <v>18.724182436613305</v>
      </c>
    </row>
    <row r="17" spans="1:20" x14ac:dyDescent="0.3">
      <c r="A17">
        <v>822.15</v>
      </c>
      <c r="B17">
        <v>261</v>
      </c>
      <c r="C17">
        <f t="shared" si="5"/>
        <v>239.31574761660022</v>
      </c>
      <c r="D17">
        <f t="shared" si="11"/>
        <v>407.49538366054088</v>
      </c>
      <c r="E17">
        <f t="shared" si="6"/>
        <v>21.68425238339978</v>
      </c>
      <c r="F17">
        <f t="shared" si="7"/>
        <v>1.7129577924707501E-4</v>
      </c>
      <c r="G17">
        <f t="shared" si="7"/>
        <v>4.0577798743971481E-38</v>
      </c>
      <c r="H17">
        <f t="shared" si="7"/>
        <v>1.2034845839786746E-53</v>
      </c>
      <c r="I17">
        <f t="shared" si="7"/>
        <v>0</v>
      </c>
      <c r="J17">
        <f t="shared" si="4"/>
        <v>0</v>
      </c>
      <c r="K17">
        <f t="shared" si="8"/>
        <v>1.7129577924707501E-4</v>
      </c>
      <c r="L17">
        <f t="shared" si="9"/>
        <v>21.684081087620534</v>
      </c>
      <c r="M17">
        <f t="shared" si="10"/>
        <v>470.19937261450252</v>
      </c>
      <c r="N17">
        <v>822.64999999999895</v>
      </c>
      <c r="O17">
        <v>252</v>
      </c>
      <c r="S17">
        <v>833.599999999989</v>
      </c>
      <c r="T17">
        <v>239</v>
      </c>
    </row>
    <row r="18" spans="1:20" x14ac:dyDescent="0.3">
      <c r="A18">
        <v>822.2</v>
      </c>
      <c r="B18">
        <v>241</v>
      </c>
      <c r="C18">
        <f t="shared" si="5"/>
        <v>239.31458681340069</v>
      </c>
      <c r="D18">
        <f t="shared" si="11"/>
        <v>407.44538366054081</v>
      </c>
      <c r="E18">
        <f t="shared" si="6"/>
        <v>1.6854131865993054</v>
      </c>
      <c r="F18">
        <f t="shared" si="7"/>
        <v>2.1240382906180684E-4</v>
      </c>
      <c r="G18">
        <f t="shared" si="7"/>
        <v>7.3032950167641476E-38</v>
      </c>
      <c r="H18">
        <f t="shared" si="7"/>
        <v>2.559115134398391E-53</v>
      </c>
      <c r="I18">
        <f t="shared" si="7"/>
        <v>0</v>
      </c>
      <c r="J18">
        <f t="shared" si="4"/>
        <v>0</v>
      </c>
      <c r="K18">
        <f t="shared" si="8"/>
        <v>2.1240382906180684E-4</v>
      </c>
      <c r="L18">
        <f t="shared" si="9"/>
        <v>1.6852007827702435</v>
      </c>
      <c r="M18">
        <f t="shared" si="10"/>
        <v>2.8399016782494417</v>
      </c>
      <c r="N18">
        <v>822.69999999999902</v>
      </c>
      <c r="O18">
        <v>255</v>
      </c>
      <c r="S18">
        <v>833.64999999998895</v>
      </c>
      <c r="T18">
        <v>257</v>
      </c>
    </row>
    <row r="19" spans="1:20" x14ac:dyDescent="0.3">
      <c r="A19">
        <v>822.25</v>
      </c>
      <c r="B19">
        <v>218</v>
      </c>
      <c r="C19">
        <f t="shared" si="5"/>
        <v>239.31342601020117</v>
      </c>
      <c r="D19">
        <f t="shared" si="11"/>
        <v>407.39538366054086</v>
      </c>
      <c r="E19">
        <f t="shared" si="6"/>
        <v>-21.313426010201169</v>
      </c>
      <c r="F19">
        <f t="shared" si="7"/>
        <v>2.6294972985674986E-4</v>
      </c>
      <c r="G19">
        <f t="shared" si="7"/>
        <v>1.3119080878972169E-37</v>
      </c>
      <c r="H19">
        <f t="shared" si="7"/>
        <v>5.4292932873132669E-53</v>
      </c>
      <c r="I19">
        <f t="shared" si="7"/>
        <v>0</v>
      </c>
      <c r="J19">
        <f t="shared" si="4"/>
        <v>0</v>
      </c>
      <c r="K19">
        <f t="shared" si="8"/>
        <v>2.6294972985674986E-4</v>
      </c>
      <c r="L19">
        <f t="shared" si="9"/>
        <v>-21.313688959931028</v>
      </c>
      <c r="M19">
        <f t="shared" si="10"/>
        <v>454.27333708068579</v>
      </c>
      <c r="N19">
        <v>822.74999999999898</v>
      </c>
      <c r="O19">
        <v>242</v>
      </c>
      <c r="S19">
        <v>833.69999999998902</v>
      </c>
      <c r="T19">
        <v>241</v>
      </c>
    </row>
    <row r="20" spans="1:20" x14ac:dyDescent="0.3">
      <c r="A20">
        <v>822.3</v>
      </c>
      <c r="B20">
        <v>237</v>
      </c>
      <c r="C20">
        <f t="shared" si="5"/>
        <v>239.31226520700164</v>
      </c>
      <c r="D20">
        <f t="shared" si="11"/>
        <v>407.3453836605409</v>
      </c>
      <c r="E20">
        <f t="shared" si="6"/>
        <v>-2.3122652070016443</v>
      </c>
      <c r="F20">
        <f t="shared" si="7"/>
        <v>3.2499585653177445E-4</v>
      </c>
      <c r="G20">
        <f t="shared" si="7"/>
        <v>2.3520263306496938E-37</v>
      </c>
      <c r="H20">
        <f t="shared" si="7"/>
        <v>1.1492141476627135E-52</v>
      </c>
      <c r="I20">
        <f t="shared" si="7"/>
        <v>0</v>
      </c>
      <c r="J20">
        <f t="shared" si="4"/>
        <v>0</v>
      </c>
      <c r="K20">
        <f t="shared" si="8"/>
        <v>3.2499585653177445E-4</v>
      </c>
      <c r="L20">
        <f t="shared" si="9"/>
        <v>-2.3125902028581762</v>
      </c>
      <c r="M20">
        <f t="shared" si="10"/>
        <v>5.3480734463556203</v>
      </c>
      <c r="N20">
        <v>822.79999999999905</v>
      </c>
      <c r="O20">
        <v>241</v>
      </c>
      <c r="S20">
        <v>833.74999999998897</v>
      </c>
      <c r="T20">
        <v>272</v>
      </c>
    </row>
    <row r="21" spans="1:20" x14ac:dyDescent="0.3">
      <c r="A21">
        <v>822.35</v>
      </c>
      <c r="B21">
        <v>238</v>
      </c>
      <c r="C21">
        <f t="shared" si="5"/>
        <v>239.31110440380212</v>
      </c>
      <c r="D21">
        <f t="shared" si="11"/>
        <v>407.29538366054084</v>
      </c>
      <c r="E21">
        <f t="shared" si="6"/>
        <v>-1.3111044038021191</v>
      </c>
      <c r="F21">
        <f t="shared" si="7"/>
        <v>4.0103070606917207E-4</v>
      </c>
      <c r="G21">
        <f t="shared" si="7"/>
        <v>4.2085758017130434E-37</v>
      </c>
      <c r="H21">
        <f t="shared" si="7"/>
        <v>2.4269610632515475E-52</v>
      </c>
      <c r="I21">
        <f t="shared" si="7"/>
        <v>0</v>
      </c>
      <c r="J21">
        <f t="shared" si="4"/>
        <v>0</v>
      </c>
      <c r="K21">
        <f t="shared" si="8"/>
        <v>4.0103070606917207E-4</v>
      </c>
      <c r="L21">
        <f t="shared" si="9"/>
        <v>-1.3115054345081882</v>
      </c>
      <c r="M21">
        <f t="shared" si="10"/>
        <v>1.7200465047445117</v>
      </c>
      <c r="N21">
        <v>822.849999999999</v>
      </c>
      <c r="O21">
        <v>245</v>
      </c>
      <c r="S21">
        <v>833.79999999998904</v>
      </c>
      <c r="T21">
        <v>253</v>
      </c>
    </row>
    <row r="22" spans="1:20" x14ac:dyDescent="0.3">
      <c r="A22">
        <v>822.4</v>
      </c>
      <c r="B22">
        <v>251</v>
      </c>
      <c r="C22">
        <f t="shared" si="5"/>
        <v>239.30994360060259</v>
      </c>
      <c r="D22">
        <f t="shared" si="11"/>
        <v>407.24538366054088</v>
      </c>
      <c r="E22">
        <f t="shared" si="6"/>
        <v>11.690056399397406</v>
      </c>
      <c r="F22">
        <f t="shared" si="7"/>
        <v>4.9405140361342774E-4</v>
      </c>
      <c r="G22">
        <f t="shared" si="7"/>
        <v>7.5159231859014425E-37</v>
      </c>
      <c r="H22">
        <f t="shared" si="7"/>
        <v>5.1136245415068612E-52</v>
      </c>
      <c r="I22">
        <f t="shared" si="7"/>
        <v>0</v>
      </c>
      <c r="J22">
        <f t="shared" si="4"/>
        <v>0</v>
      </c>
      <c r="K22">
        <f t="shared" si="8"/>
        <v>4.9405140361342774E-4</v>
      </c>
      <c r="L22">
        <f t="shared" si="9"/>
        <v>11.689562347993792</v>
      </c>
      <c r="M22">
        <f t="shared" si="10"/>
        <v>136.64586788763415</v>
      </c>
      <c r="N22">
        <v>822.89999999999895</v>
      </c>
      <c r="O22">
        <v>235</v>
      </c>
      <c r="S22">
        <v>833.849999999989</v>
      </c>
      <c r="T22">
        <v>234</v>
      </c>
    </row>
    <row r="23" spans="1:20" x14ac:dyDescent="0.3">
      <c r="A23">
        <v>822.45</v>
      </c>
      <c r="B23">
        <v>235</v>
      </c>
      <c r="C23">
        <f t="shared" si="5"/>
        <v>239.30878279740307</v>
      </c>
      <c r="D23">
        <f t="shared" si="11"/>
        <v>407.19538366054081</v>
      </c>
      <c r="E23">
        <f t="shared" si="6"/>
        <v>-4.3087827974030688</v>
      </c>
      <c r="F23">
        <f t="shared" si="7"/>
        <v>6.0766098852314192E-4</v>
      </c>
      <c r="G23">
        <f t="shared" si="7"/>
        <v>1.339626458791929E-36</v>
      </c>
      <c r="H23">
        <f t="shared" si="7"/>
        <v>1.0749766976808918E-51</v>
      </c>
      <c r="I23">
        <f t="shared" si="7"/>
        <v>0</v>
      </c>
      <c r="J23">
        <f t="shared" si="4"/>
        <v>0</v>
      </c>
      <c r="K23">
        <f t="shared" si="8"/>
        <v>6.0766098852314192E-4</v>
      </c>
      <c r="L23">
        <f t="shared" si="9"/>
        <v>-4.3093904583915918</v>
      </c>
      <c r="M23">
        <f t="shared" si="10"/>
        <v>18.570846122876493</v>
      </c>
      <c r="N23">
        <v>822.94999999999902</v>
      </c>
      <c r="O23">
        <v>235</v>
      </c>
      <c r="S23">
        <v>833.89999999998895</v>
      </c>
      <c r="T23">
        <v>228</v>
      </c>
    </row>
    <row r="24" spans="1:20" x14ac:dyDescent="0.3">
      <c r="A24">
        <v>822.5</v>
      </c>
      <c r="B24">
        <v>233</v>
      </c>
      <c r="C24">
        <f t="shared" si="5"/>
        <v>239.30762199420354</v>
      </c>
      <c r="D24">
        <f t="shared" si="11"/>
        <v>407.14538366054086</v>
      </c>
      <c r="E24">
        <f t="shared" si="6"/>
        <v>-6.3076219942035436</v>
      </c>
      <c r="F24">
        <f t="shared" si="7"/>
        <v>7.4618288213376661E-4</v>
      </c>
      <c r="G24">
        <f t="shared" si="7"/>
        <v>2.3830837489149276E-36</v>
      </c>
      <c r="H24">
        <f t="shared" si="7"/>
        <v>2.254620473930085E-51</v>
      </c>
      <c r="I24">
        <f t="shared" si="7"/>
        <v>0</v>
      </c>
      <c r="J24">
        <f t="shared" si="4"/>
        <v>0</v>
      </c>
      <c r="K24">
        <f t="shared" si="8"/>
        <v>7.4618288213376661E-4</v>
      </c>
      <c r="L24">
        <f t="shared" si="9"/>
        <v>-6.3083681770856774</v>
      </c>
      <c r="M24">
        <f t="shared" si="10"/>
        <v>39.795509057667275</v>
      </c>
      <c r="N24">
        <v>822.99999999999898</v>
      </c>
      <c r="O24">
        <v>224</v>
      </c>
      <c r="S24">
        <v>833.94999999998902</v>
      </c>
      <c r="T24">
        <v>238</v>
      </c>
    </row>
    <row r="25" spans="1:20" x14ac:dyDescent="0.3">
      <c r="A25">
        <v>822.54999999999905</v>
      </c>
      <c r="B25">
        <v>259</v>
      </c>
      <c r="C25">
        <f t="shared" si="5"/>
        <v>239.30646119100405</v>
      </c>
      <c r="D25">
        <f t="shared" si="11"/>
        <v>407.09538366054181</v>
      </c>
      <c r="E25">
        <f t="shared" si="6"/>
        <v>19.693538808995953</v>
      </c>
      <c r="F25">
        <f t="shared" si="7"/>
        <v>9.1479528107301115E-4</v>
      </c>
      <c r="G25">
        <f t="shared" si="7"/>
        <v>4.2310591629983591E-36</v>
      </c>
      <c r="H25">
        <f t="shared" si="7"/>
        <v>4.7179357966706961E-51</v>
      </c>
      <c r="I25">
        <f t="shared" si="7"/>
        <v>0</v>
      </c>
      <c r="J25">
        <f t="shared" si="4"/>
        <v>0</v>
      </c>
      <c r="K25">
        <f t="shared" si="8"/>
        <v>9.1479528107301115E-4</v>
      </c>
      <c r="L25">
        <f t="shared" si="9"/>
        <v>19.69262401371488</v>
      </c>
      <c r="M25">
        <f t="shared" si="10"/>
        <v>387.79944054553994</v>
      </c>
      <c r="N25" s="4">
        <v>823.04999999999905</v>
      </c>
      <c r="O25" s="4">
        <v>219</v>
      </c>
      <c r="S25">
        <v>833.99999999998897</v>
      </c>
      <c r="T25">
        <v>255</v>
      </c>
    </row>
    <row r="26" spans="1:20" x14ac:dyDescent="0.3">
      <c r="A26">
        <v>822.599999999999</v>
      </c>
      <c r="B26">
        <v>214</v>
      </c>
      <c r="C26">
        <f t="shared" si="5"/>
        <v>239.30530038780455</v>
      </c>
      <c r="D26">
        <f t="shared" si="11"/>
        <v>407.04538366054186</v>
      </c>
      <c r="E26">
        <f t="shared" si="6"/>
        <v>-25.30530038780455</v>
      </c>
      <c r="F26">
        <f t="shared" si="7"/>
        <v>1.1196886017885213E-3</v>
      </c>
      <c r="G26">
        <f t="shared" si="7"/>
        <v>7.4974416734611397E-36</v>
      </c>
      <c r="H26">
        <f t="shared" si="7"/>
        <v>9.8499673389592725E-51</v>
      </c>
      <c r="I26">
        <f t="shared" si="7"/>
        <v>0</v>
      </c>
      <c r="J26">
        <f t="shared" si="4"/>
        <v>0</v>
      </c>
      <c r="K26">
        <f t="shared" si="8"/>
        <v>1.1196886017885213E-3</v>
      </c>
      <c r="L26">
        <f t="shared" si="9"/>
        <v>-25.30642007640634</v>
      </c>
      <c r="M26">
        <f t="shared" si="10"/>
        <v>640.41489708354186</v>
      </c>
      <c r="N26" s="4">
        <v>823.099999999999</v>
      </c>
      <c r="O26" s="4">
        <v>237</v>
      </c>
      <c r="S26">
        <v>834.04999999998904</v>
      </c>
      <c r="T26">
        <v>227</v>
      </c>
    </row>
    <row r="27" spans="1:20" x14ac:dyDescent="0.3">
      <c r="A27">
        <v>822.64999999999895</v>
      </c>
      <c r="B27">
        <v>252</v>
      </c>
      <c r="C27">
        <f t="shared" si="5"/>
        <v>239.30413958460502</v>
      </c>
      <c r="D27">
        <f t="shared" si="11"/>
        <v>406.9953836605419</v>
      </c>
      <c r="E27">
        <f t="shared" si="6"/>
        <v>12.695860415394975</v>
      </c>
      <c r="F27">
        <f t="shared" si="7"/>
        <v>1.3682495263839197E-3</v>
      </c>
      <c r="G27">
        <f t="shared" si="7"/>
        <v>1.325962672182328E-35</v>
      </c>
      <c r="H27">
        <f t="shared" si="7"/>
        <v>2.0517372255200113E-50</v>
      </c>
      <c r="I27">
        <f t="shared" si="7"/>
        <v>0</v>
      </c>
      <c r="J27">
        <f t="shared" si="4"/>
        <v>0</v>
      </c>
      <c r="K27">
        <f t="shared" si="8"/>
        <v>1.3682495263839197E-3</v>
      </c>
      <c r="L27">
        <f t="shared" si="9"/>
        <v>12.69449216586859</v>
      </c>
      <c r="M27">
        <f t="shared" si="10"/>
        <v>161.15013134929902</v>
      </c>
      <c r="N27" s="4">
        <v>823.14999999999895</v>
      </c>
      <c r="O27" s="4">
        <v>227</v>
      </c>
      <c r="S27">
        <v>834.099999999989</v>
      </c>
      <c r="T27">
        <v>242</v>
      </c>
    </row>
    <row r="28" spans="1:20" x14ac:dyDescent="0.3">
      <c r="A28">
        <v>822.69999999999902</v>
      </c>
      <c r="B28">
        <v>255</v>
      </c>
      <c r="C28">
        <f t="shared" si="5"/>
        <v>239.3029787814055</v>
      </c>
      <c r="D28">
        <f t="shared" si="11"/>
        <v>406.94538366054184</v>
      </c>
      <c r="E28">
        <f t="shared" si="6"/>
        <v>15.6970212185945</v>
      </c>
      <c r="F28">
        <f t="shared" si="7"/>
        <v>1.6692756700301197E-3</v>
      </c>
      <c r="G28">
        <f t="shared" si="7"/>
        <v>2.3404733762128539E-35</v>
      </c>
      <c r="H28">
        <f t="shared" si="7"/>
        <v>4.2639575220353648E-50</v>
      </c>
      <c r="I28">
        <f t="shared" si="7"/>
        <v>0</v>
      </c>
      <c r="J28">
        <f t="shared" si="4"/>
        <v>0</v>
      </c>
      <c r="K28">
        <f t="shared" si="8"/>
        <v>1.6692756700301197E-3</v>
      </c>
      <c r="L28">
        <f t="shared" si="9"/>
        <v>15.69535194292447</v>
      </c>
      <c r="M28">
        <f t="shared" si="10"/>
        <v>246.34407261226292</v>
      </c>
      <c r="N28" s="4">
        <v>823.19999999999902</v>
      </c>
      <c r="O28" s="4">
        <v>253</v>
      </c>
      <c r="S28">
        <v>834.14999999998895</v>
      </c>
      <c r="T28">
        <v>252</v>
      </c>
    </row>
    <row r="29" spans="1:20" x14ac:dyDescent="0.3">
      <c r="A29">
        <v>822.74999999999898</v>
      </c>
      <c r="B29">
        <v>242</v>
      </c>
      <c r="C29">
        <f t="shared" si="5"/>
        <v>239.30181797820597</v>
      </c>
      <c r="D29">
        <f t="shared" si="11"/>
        <v>406.89538366054188</v>
      </c>
      <c r="E29">
        <f t="shared" si="6"/>
        <v>2.6981820217940253</v>
      </c>
      <c r="F29">
        <f t="shared" si="7"/>
        <v>2.0332254084784698E-3</v>
      </c>
      <c r="G29">
        <f t="shared" si="7"/>
        <v>4.1231612236234203E-35</v>
      </c>
      <c r="H29">
        <f t="shared" si="7"/>
        <v>8.8411383119047846E-50</v>
      </c>
      <c r="I29">
        <f t="shared" si="7"/>
        <v>0</v>
      </c>
      <c r="J29">
        <f t="shared" si="4"/>
        <v>0</v>
      </c>
      <c r="K29">
        <f t="shared" si="8"/>
        <v>2.0332254084784698E-3</v>
      </c>
      <c r="L29">
        <f t="shared" si="9"/>
        <v>2.6961487963855468</v>
      </c>
      <c r="M29">
        <f t="shared" si="10"/>
        <v>7.2692183322512332</v>
      </c>
      <c r="N29" s="4">
        <v>823.24999999999898</v>
      </c>
      <c r="O29" s="4">
        <v>244</v>
      </c>
      <c r="S29">
        <v>834.19999999998902</v>
      </c>
      <c r="T29">
        <v>235</v>
      </c>
    </row>
    <row r="30" spans="1:20" x14ac:dyDescent="0.3">
      <c r="A30">
        <v>822.79999999999905</v>
      </c>
      <c r="B30">
        <v>241</v>
      </c>
      <c r="C30">
        <f t="shared" si="5"/>
        <v>239.30065717500645</v>
      </c>
      <c r="D30">
        <f t="shared" si="11"/>
        <v>406.84538366054181</v>
      </c>
      <c r="E30">
        <f t="shared" si="6"/>
        <v>1.6993428249935505</v>
      </c>
      <c r="F30">
        <f t="shared" si="7"/>
        <v>2.4725079734228988E-3</v>
      </c>
      <c r="G30">
        <f t="shared" si="7"/>
        <v>7.2495513969505665E-35</v>
      </c>
      <c r="H30">
        <f t="shared" si="7"/>
        <v>1.8289746402677042E-49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2.4725079734228988E-3</v>
      </c>
      <c r="L30">
        <f t="shared" si="9"/>
        <v>1.6968703170201276</v>
      </c>
      <c r="M30">
        <f t="shared" si="10"/>
        <v>2.8793688727839881</v>
      </c>
      <c r="N30" s="4">
        <v>823.29999999999905</v>
      </c>
      <c r="O30" s="4">
        <v>237</v>
      </c>
      <c r="S30">
        <v>834.24999999998897</v>
      </c>
      <c r="T30">
        <v>214</v>
      </c>
    </row>
    <row r="31" spans="1:20" x14ac:dyDescent="0.3">
      <c r="A31">
        <v>822.849999999999</v>
      </c>
      <c r="B31">
        <v>245</v>
      </c>
      <c r="C31">
        <f t="shared" si="5"/>
        <v>239.29949637180692</v>
      </c>
      <c r="D31">
        <f t="shared" si="11"/>
        <v>406.79538366054186</v>
      </c>
      <c r="E31">
        <f t="shared" si="6"/>
        <v>5.7005036281930757</v>
      </c>
      <c r="F31">
        <f t="shared" si="7"/>
        <v>3.0018195454419383E-3</v>
      </c>
      <c r="G31">
        <f t="shared" si="7"/>
        <v>1.2721729417178226E-34</v>
      </c>
      <c r="H31">
        <f t="shared" si="7"/>
        <v>3.7749514158764847E-49</v>
      </c>
      <c r="I31">
        <f t="shared" si="7"/>
        <v>0</v>
      </c>
      <c r="J31">
        <f t="shared" si="12"/>
        <v>0</v>
      </c>
      <c r="K31">
        <f t="shared" si="8"/>
        <v>3.0018195454419383E-3</v>
      </c>
      <c r="L31">
        <f t="shared" si="9"/>
        <v>5.6975018086476341</v>
      </c>
      <c r="M31">
        <f t="shared" si="10"/>
        <v>32.461526859543063</v>
      </c>
      <c r="N31" s="4">
        <v>823.349999999999</v>
      </c>
      <c r="O31" s="4">
        <v>250</v>
      </c>
      <c r="S31">
        <v>834.29999999998904</v>
      </c>
      <c r="T31">
        <v>227</v>
      </c>
    </row>
    <row r="32" spans="1:20" x14ac:dyDescent="0.3">
      <c r="A32">
        <v>822.89999999999895</v>
      </c>
      <c r="B32">
        <v>235</v>
      </c>
      <c r="C32">
        <f t="shared" si="5"/>
        <v>239.2983355686074</v>
      </c>
      <c r="D32">
        <f t="shared" si="11"/>
        <v>406.7453836605419</v>
      </c>
      <c r="E32">
        <f t="shared" si="6"/>
        <v>-4.2983355686073992</v>
      </c>
      <c r="F32">
        <f t="shared" si="7"/>
        <v>3.6385317508644912E-3</v>
      </c>
      <c r="G32">
        <f t="shared" si="7"/>
        <v>2.2281035972533324E-34</v>
      </c>
      <c r="H32">
        <f t="shared" si="7"/>
        <v>7.773547079206469E-49</v>
      </c>
      <c r="I32">
        <f t="shared" si="7"/>
        <v>0</v>
      </c>
      <c r="J32">
        <f t="shared" si="12"/>
        <v>0</v>
      </c>
      <c r="K32">
        <f t="shared" si="8"/>
        <v>3.6385317508644912E-3</v>
      </c>
      <c r="L32">
        <f t="shared" si="9"/>
        <v>-4.3019741003582634</v>
      </c>
      <c r="M32">
        <f t="shared" si="10"/>
        <v>18.506981160153291</v>
      </c>
      <c r="N32" s="4">
        <v>823.39999999999895</v>
      </c>
      <c r="O32" s="4">
        <v>244</v>
      </c>
      <c r="S32">
        <v>842.19999999998197</v>
      </c>
      <c r="T32">
        <v>249</v>
      </c>
    </row>
    <row r="33" spans="1:20" x14ac:dyDescent="0.3">
      <c r="A33">
        <v>822.94999999999902</v>
      </c>
      <c r="B33">
        <v>235</v>
      </c>
      <c r="C33">
        <f t="shared" si="5"/>
        <v>239.29717476540787</v>
      </c>
      <c r="D33">
        <f t="shared" si="11"/>
        <v>406.69538366054184</v>
      </c>
      <c r="E33">
        <f t="shared" si="6"/>
        <v>-4.297174765407874</v>
      </c>
      <c r="F33">
        <f t="shared" si="7"/>
        <v>4.4031397009709978E-3</v>
      </c>
      <c r="G33">
        <f t="shared" si="7"/>
        <v>3.8947430416017296E-34</v>
      </c>
      <c r="H33">
        <f t="shared" si="7"/>
        <v>1.597096961703232E-48</v>
      </c>
      <c r="I33">
        <f t="shared" si="7"/>
        <v>0</v>
      </c>
      <c r="J33">
        <f t="shared" si="12"/>
        <v>0</v>
      </c>
      <c r="K33">
        <f t="shared" si="8"/>
        <v>4.4031397009709978E-3</v>
      </c>
      <c r="L33">
        <f t="shared" si="9"/>
        <v>-4.3015779051088447</v>
      </c>
      <c r="M33">
        <f t="shared" si="10"/>
        <v>18.503572473720599</v>
      </c>
      <c r="N33" s="4">
        <v>823.44999999999902</v>
      </c>
      <c r="O33" s="4">
        <v>249</v>
      </c>
      <c r="S33">
        <v>842.24999999998204</v>
      </c>
      <c r="T33">
        <v>223</v>
      </c>
    </row>
    <row r="34" spans="1:20" x14ac:dyDescent="0.3">
      <c r="A34">
        <v>822.99999999999898</v>
      </c>
      <c r="B34">
        <v>224</v>
      </c>
      <c r="C34">
        <f t="shared" si="5"/>
        <v>239.29601396220835</v>
      </c>
      <c r="D34">
        <f t="shared" si="11"/>
        <v>406.64538366054188</v>
      </c>
      <c r="E34">
        <f t="shared" si="6"/>
        <v>-15.296013962208349</v>
      </c>
      <c r="F34">
        <f t="shared" si="7"/>
        <v>5.3197774998809365E-3</v>
      </c>
      <c r="G34">
        <f t="shared" si="7"/>
        <v>6.7947963526680929E-34</v>
      </c>
      <c r="H34">
        <f t="shared" si="7"/>
        <v>3.2737651227875639E-48</v>
      </c>
      <c r="I34">
        <f t="shared" si="7"/>
        <v>0</v>
      </c>
      <c r="J34">
        <f t="shared" si="12"/>
        <v>0</v>
      </c>
      <c r="K34">
        <f t="shared" si="8"/>
        <v>5.3197774998809365E-3</v>
      </c>
      <c r="L34">
        <f t="shared" si="9"/>
        <v>-15.30133373970823</v>
      </c>
      <c r="M34">
        <f t="shared" si="10"/>
        <v>234.13081421393346</v>
      </c>
      <c r="N34" s="4">
        <v>823.49999999999898</v>
      </c>
      <c r="O34" s="4">
        <v>229</v>
      </c>
      <c r="S34">
        <v>842.29999999998199</v>
      </c>
      <c r="T34">
        <v>266</v>
      </c>
    </row>
    <row r="35" spans="1:20" x14ac:dyDescent="0.3">
      <c r="A35">
        <v>823.04999999999905</v>
      </c>
      <c r="B35">
        <v>219</v>
      </c>
      <c r="C35">
        <f t="shared" si="5"/>
        <v>239.29485315900882</v>
      </c>
      <c r="D35">
        <f t="shared" si="11"/>
        <v>406.59538366054181</v>
      </c>
      <c r="E35">
        <f t="shared" si="6"/>
        <v>-20.294853159008824</v>
      </c>
      <c r="F35">
        <f t="shared" si="7"/>
        <v>6.416809990513455E-3</v>
      </c>
      <c r="G35">
        <f t="shared" si="7"/>
        <v>1.1831186069108813E-33</v>
      </c>
      <c r="H35">
        <f t="shared" si="7"/>
        <v>6.6952675338953994E-48</v>
      </c>
      <c r="I35">
        <f t="shared" si="7"/>
        <v>0</v>
      </c>
      <c r="J35">
        <f t="shared" si="12"/>
        <v>0</v>
      </c>
      <c r="K35">
        <f t="shared" si="8"/>
        <v>6.416809990513455E-3</v>
      </c>
      <c r="L35">
        <f t="shared" si="9"/>
        <v>-20.301269968999335</v>
      </c>
      <c r="M35">
        <f t="shared" si="10"/>
        <v>412.14156235419426</v>
      </c>
      <c r="N35" s="4">
        <v>833.44999999999004</v>
      </c>
      <c r="O35" s="4">
        <v>228</v>
      </c>
      <c r="S35">
        <v>842.34999999998104</v>
      </c>
      <c r="T35">
        <v>227</v>
      </c>
    </row>
    <row r="36" spans="1:20" x14ac:dyDescent="0.3">
      <c r="A36">
        <v>823.099999999999</v>
      </c>
      <c r="B36">
        <v>237</v>
      </c>
      <c r="C36">
        <f t="shared" si="5"/>
        <v>239.29369235580933</v>
      </c>
      <c r="D36">
        <f t="shared" si="11"/>
        <v>406.54538366054186</v>
      </c>
      <c r="E36">
        <f t="shared" si="6"/>
        <v>-2.293692355809327</v>
      </c>
      <c r="F36">
        <f t="shared" si="7"/>
        <v>7.7275104042236874E-3</v>
      </c>
      <c r="G36">
        <f t="shared" si="7"/>
        <v>2.0560531101812447E-33</v>
      </c>
      <c r="H36">
        <f t="shared" si="7"/>
        <v>1.3661316002642053E-47</v>
      </c>
      <c r="I36">
        <f t="shared" si="7"/>
        <v>0</v>
      </c>
      <c r="J36">
        <f t="shared" si="12"/>
        <v>0</v>
      </c>
      <c r="K36">
        <f t="shared" si="8"/>
        <v>7.7275104042236874E-3</v>
      </c>
      <c r="L36">
        <f t="shared" si="9"/>
        <v>-2.3014198662135508</v>
      </c>
      <c r="M36">
        <f t="shared" si="10"/>
        <v>5.2965334006023976</v>
      </c>
      <c r="N36" s="4">
        <v>833.49999999999</v>
      </c>
      <c r="O36" s="4">
        <v>254</v>
      </c>
      <c r="S36">
        <v>842.39999999998099</v>
      </c>
      <c r="T36">
        <v>252</v>
      </c>
    </row>
    <row r="37" spans="1:20" x14ac:dyDescent="0.3">
      <c r="A37">
        <v>823.14999999999895</v>
      </c>
      <c r="B37">
        <v>227</v>
      </c>
      <c r="C37">
        <f t="shared" si="5"/>
        <v>239.2925315526098</v>
      </c>
      <c r="D37">
        <f t="shared" si="11"/>
        <v>406.4953836605419</v>
      </c>
      <c r="E37">
        <f t="shared" si="6"/>
        <v>-12.292531552609802</v>
      </c>
      <c r="F37">
        <f t="shared" si="7"/>
        <v>9.2908345262254274E-3</v>
      </c>
      <c r="G37">
        <f t="shared" si="7"/>
        <v>3.5661087058528264E-33</v>
      </c>
      <c r="H37">
        <f t="shared" si="7"/>
        <v>2.7811302103575557E-47</v>
      </c>
      <c r="I37">
        <f t="shared" si="7"/>
        <v>0</v>
      </c>
      <c r="J37">
        <f t="shared" si="12"/>
        <v>0</v>
      </c>
      <c r="K37">
        <f t="shared" si="8"/>
        <v>9.2908345262254274E-3</v>
      </c>
      <c r="L37">
        <f t="shared" si="9"/>
        <v>-12.301822387136028</v>
      </c>
      <c r="M37">
        <f t="shared" si="10"/>
        <v>151.33483404464116</v>
      </c>
      <c r="N37" s="4">
        <v>833.54999999998904</v>
      </c>
      <c r="O37" s="4">
        <v>208</v>
      </c>
      <c r="S37">
        <v>842.44999999998095</v>
      </c>
      <c r="T37">
        <v>257</v>
      </c>
    </row>
    <row r="38" spans="1:20" x14ac:dyDescent="0.3">
      <c r="A38">
        <v>823.19999999999902</v>
      </c>
      <c r="B38">
        <v>253</v>
      </c>
      <c r="C38">
        <f t="shared" si="5"/>
        <v>239.29137074941028</v>
      </c>
      <c r="D38">
        <f t="shared" si="11"/>
        <v>406.44538366054184</v>
      </c>
      <c r="E38">
        <f t="shared" si="6"/>
        <v>13.708629250589723</v>
      </c>
      <c r="F38">
        <f t="shared" si="7"/>
        <v>1.1152302980565909E-2</v>
      </c>
      <c r="G38">
        <f t="shared" si="7"/>
        <v>6.1731812892782167E-33</v>
      </c>
      <c r="H38">
        <f t="shared" si="7"/>
        <v>5.6487752016068599E-47</v>
      </c>
      <c r="I38">
        <f t="shared" si="7"/>
        <v>0</v>
      </c>
      <c r="J38">
        <f t="shared" si="12"/>
        <v>0</v>
      </c>
      <c r="K38">
        <f t="shared" si="8"/>
        <v>1.1152302980565909E-2</v>
      </c>
      <c r="L38">
        <f t="shared" si="9"/>
        <v>13.697476947609157</v>
      </c>
      <c r="M38">
        <f t="shared" si="10"/>
        <v>187.62087473028427</v>
      </c>
      <c r="N38" s="4">
        <v>833.599999999989</v>
      </c>
      <c r="O38" s="4">
        <v>239</v>
      </c>
      <c r="S38">
        <v>842.49999999998101</v>
      </c>
      <c r="T38">
        <v>257</v>
      </c>
    </row>
    <row r="39" spans="1:20" x14ac:dyDescent="0.3">
      <c r="A39">
        <v>823.24999999999898</v>
      </c>
      <c r="B39">
        <v>244</v>
      </c>
      <c r="C39">
        <f t="shared" si="5"/>
        <v>239.29020994621075</v>
      </c>
      <c r="D39">
        <f t="shared" si="11"/>
        <v>406.39538366054188</v>
      </c>
      <c r="E39">
        <f t="shared" si="6"/>
        <v>4.7097900537892485</v>
      </c>
      <c r="F39">
        <f t="shared" si="7"/>
        <v>1.3365004269120016E-2</v>
      </c>
      <c r="G39">
        <f t="shared" si="7"/>
        <v>1.066541329298443E-32</v>
      </c>
      <c r="H39">
        <f t="shared" si="7"/>
        <v>1.1446993730143921E-46</v>
      </c>
      <c r="I39">
        <f t="shared" si="7"/>
        <v>0</v>
      </c>
      <c r="J39">
        <f t="shared" si="12"/>
        <v>0</v>
      </c>
      <c r="K39">
        <f t="shared" si="8"/>
        <v>1.3365004269120016E-2</v>
      </c>
      <c r="L39">
        <f t="shared" si="9"/>
        <v>4.696425049520129</v>
      </c>
      <c r="M39">
        <f t="shared" si="10"/>
        <v>22.056408245760146</v>
      </c>
      <c r="N39" s="4">
        <v>833.64999999998895</v>
      </c>
      <c r="O39" s="4">
        <v>257</v>
      </c>
      <c r="S39">
        <v>842.54999999998097</v>
      </c>
      <c r="T39">
        <v>186</v>
      </c>
    </row>
    <row r="40" spans="1:20" x14ac:dyDescent="0.3">
      <c r="A40">
        <v>823.29999999999905</v>
      </c>
      <c r="B40">
        <v>237</v>
      </c>
      <c r="C40">
        <f t="shared" si="5"/>
        <v>239.28904914301123</v>
      </c>
      <c r="D40">
        <f t="shared" si="11"/>
        <v>406.34538366054181</v>
      </c>
      <c r="E40">
        <f t="shared" si="6"/>
        <v>-2.2890491430112263</v>
      </c>
      <c r="F40">
        <f t="shared" si="7"/>
        <v>1.5990732260062004E-2</v>
      </c>
      <c r="G40">
        <f t="shared" si="7"/>
        <v>1.8390797066195234E-32</v>
      </c>
      <c r="H40">
        <f t="shared" si="7"/>
        <v>2.3143699499708952E-46</v>
      </c>
      <c r="I40">
        <f t="shared" si="7"/>
        <v>0</v>
      </c>
      <c r="J40">
        <f t="shared" si="12"/>
        <v>0</v>
      </c>
      <c r="K40">
        <f t="shared" si="8"/>
        <v>1.5990732260062004E-2</v>
      </c>
      <c r="L40">
        <f t="shared" si="9"/>
        <v>-2.3050398752712882</v>
      </c>
      <c r="M40">
        <f t="shared" si="10"/>
        <v>5.3132088265906754</v>
      </c>
      <c r="N40" s="4">
        <v>833.69999999998902</v>
      </c>
      <c r="O40" s="4">
        <v>241</v>
      </c>
      <c r="S40">
        <v>842.59999999998104</v>
      </c>
      <c r="T40">
        <v>239</v>
      </c>
    </row>
    <row r="41" spans="1:20" x14ac:dyDescent="0.3">
      <c r="A41">
        <v>823.349999999999</v>
      </c>
      <c r="B41">
        <v>250</v>
      </c>
      <c r="C41">
        <f t="shared" si="5"/>
        <v>239.2878883398117</v>
      </c>
      <c r="D41">
        <f t="shared" si="11"/>
        <v>406.29538366054186</v>
      </c>
      <c r="E41">
        <f t="shared" si="6"/>
        <v>10.712111660188299</v>
      </c>
      <c r="F41">
        <f t="shared" si="7"/>
        <v>1.9101272901515011E-2</v>
      </c>
      <c r="G41">
        <f t="shared" si="7"/>
        <v>3.1650284607438192E-32</v>
      </c>
      <c r="H41">
        <f t="shared" si="7"/>
        <v>4.6685100959808496E-46</v>
      </c>
      <c r="I41">
        <f t="shared" si="7"/>
        <v>0</v>
      </c>
      <c r="J41">
        <f t="shared" si="12"/>
        <v>0</v>
      </c>
      <c r="K41">
        <f t="shared" si="8"/>
        <v>1.9101272901515011E-2</v>
      </c>
      <c r="L41">
        <f t="shared" si="9"/>
        <v>10.693010387286783</v>
      </c>
      <c r="M41">
        <f t="shared" si="10"/>
        <v>114.34047114262304</v>
      </c>
      <c r="N41" s="4">
        <v>833.74999999998897</v>
      </c>
      <c r="O41" s="4">
        <v>272</v>
      </c>
      <c r="S41">
        <v>842.64999999998099</v>
      </c>
      <c r="T41">
        <v>231</v>
      </c>
    </row>
    <row r="42" spans="1:20" x14ac:dyDescent="0.3">
      <c r="A42">
        <v>823.39999999999895</v>
      </c>
      <c r="B42">
        <v>244</v>
      </c>
      <c r="C42">
        <f t="shared" si="5"/>
        <v>239.28672753661218</v>
      </c>
      <c r="D42">
        <f t="shared" si="11"/>
        <v>406.2453836605419</v>
      </c>
      <c r="E42">
        <f t="shared" si="6"/>
        <v>4.713272463387824</v>
      </c>
      <c r="F42">
        <f t="shared" si="7"/>
        <v>2.2779856022874218E-2</v>
      </c>
      <c r="G42">
        <f t="shared" si="7"/>
        <v>5.4363685552348015E-32</v>
      </c>
      <c r="H42">
        <f t="shared" si="7"/>
        <v>9.3956754489022082E-46</v>
      </c>
      <c r="I42">
        <f t="shared" si="7"/>
        <v>0</v>
      </c>
      <c r="J42">
        <f t="shared" si="12"/>
        <v>0</v>
      </c>
      <c r="K42">
        <f t="shared" si="8"/>
        <v>2.2779856022874218E-2</v>
      </c>
      <c r="L42">
        <f t="shared" si="9"/>
        <v>4.6904926073649502</v>
      </c>
      <c r="M42">
        <f t="shared" si="10"/>
        <v>22.00072089974525</v>
      </c>
      <c r="N42" s="4">
        <v>833.79999999998904</v>
      </c>
      <c r="O42" s="4">
        <v>253</v>
      </c>
      <c r="S42">
        <v>842.69999999998095</v>
      </c>
      <c r="T42">
        <v>211</v>
      </c>
    </row>
    <row r="43" spans="1:20" x14ac:dyDescent="0.3">
      <c r="A43">
        <v>823.44999999999902</v>
      </c>
      <c r="B43">
        <v>249</v>
      </c>
      <c r="C43">
        <f t="shared" si="5"/>
        <v>239.28556673341265</v>
      </c>
      <c r="D43">
        <f t="shared" si="11"/>
        <v>406.19538366054184</v>
      </c>
      <c r="E43">
        <f t="shared" si="6"/>
        <v>9.7144332665873492</v>
      </c>
      <c r="F43">
        <f t="shared" si="7"/>
        <v>2.71227891624869E-2</v>
      </c>
      <c r="G43">
        <f t="shared" si="7"/>
        <v>9.3195376796553345E-32</v>
      </c>
      <c r="H43">
        <f t="shared" si="7"/>
        <v>1.8866089693973784E-45</v>
      </c>
      <c r="I43">
        <f t="shared" si="7"/>
        <v>0</v>
      </c>
      <c r="J43">
        <f t="shared" si="12"/>
        <v>0</v>
      </c>
      <c r="K43">
        <f t="shared" si="8"/>
        <v>2.71227891624869E-2</v>
      </c>
      <c r="L43">
        <f t="shared" si="9"/>
        <v>9.6873104774248624</v>
      </c>
      <c r="M43">
        <f t="shared" si="10"/>
        <v>93.843984286025517</v>
      </c>
      <c r="N43" s="4">
        <v>833.849999999989</v>
      </c>
      <c r="O43" s="4">
        <v>234</v>
      </c>
      <c r="S43">
        <v>842.74999999998101</v>
      </c>
      <c r="T43">
        <v>231</v>
      </c>
    </row>
    <row r="44" spans="1:20" x14ac:dyDescent="0.3">
      <c r="A44">
        <v>823.49999999999898</v>
      </c>
      <c r="B44">
        <v>229</v>
      </c>
      <c r="C44">
        <f t="shared" si="5"/>
        <v>239.28440593021315</v>
      </c>
      <c r="D44">
        <f t="shared" si="11"/>
        <v>406.14538366054188</v>
      </c>
      <c r="E44">
        <f t="shared" si="6"/>
        <v>-10.284405930213154</v>
      </c>
      <c r="F44">
        <f t="shared" si="7"/>
        <v>3.2241291407778976E-2</v>
      </c>
      <c r="G44">
        <f t="shared" si="7"/>
        <v>1.5945349763254783E-31</v>
      </c>
      <c r="H44">
        <f t="shared" si="7"/>
        <v>3.7795488837852504E-45</v>
      </c>
      <c r="I44">
        <f t="shared" si="7"/>
        <v>0</v>
      </c>
      <c r="J44">
        <f t="shared" si="12"/>
        <v>0</v>
      </c>
      <c r="K44">
        <f t="shared" si="8"/>
        <v>3.2241291407778976E-2</v>
      </c>
      <c r="L44">
        <f t="shared" si="9"/>
        <v>-10.316647221620933</v>
      </c>
      <c r="M44">
        <f t="shared" si="10"/>
        <v>106.43320989537891</v>
      </c>
      <c r="N44" s="4">
        <v>833.89999999998895</v>
      </c>
      <c r="O44" s="4">
        <v>228</v>
      </c>
      <c r="S44">
        <v>842.79999999998097</v>
      </c>
      <c r="T44">
        <v>230</v>
      </c>
    </row>
    <row r="45" spans="1:20" x14ac:dyDescent="0.3">
      <c r="A45">
        <v>823.54999999999905</v>
      </c>
      <c r="B45">
        <v>257</v>
      </c>
      <c r="C45">
        <f t="shared" si="5"/>
        <v>239.28324512701363</v>
      </c>
      <c r="D45">
        <f t="shared" si="11"/>
        <v>406.09538366054181</v>
      </c>
      <c r="E45">
        <f t="shared" si="6"/>
        <v>17.716754872986371</v>
      </c>
      <c r="F45">
        <f t="shared" si="7"/>
        <v>3.8263546229626112E-2</v>
      </c>
      <c r="G45">
        <f t="shared" si="7"/>
        <v>2.7228764519316274E-31</v>
      </c>
      <c r="H45">
        <f t="shared" si="7"/>
        <v>7.5544390650722883E-45</v>
      </c>
      <c r="I45">
        <f t="shared" si="7"/>
        <v>0</v>
      </c>
      <c r="J45">
        <f t="shared" si="12"/>
        <v>0</v>
      </c>
      <c r="K45">
        <f t="shared" si="8"/>
        <v>3.8263546229626112E-2</v>
      </c>
      <c r="L45">
        <f t="shared" si="9"/>
        <v>17.678491326756745</v>
      </c>
      <c r="M45">
        <f t="shared" si="10"/>
        <v>312.52905559021349</v>
      </c>
      <c r="N45" s="4">
        <v>833.94999999998902</v>
      </c>
      <c r="O45" s="4">
        <v>238</v>
      </c>
      <c r="S45">
        <v>842.84999999998104</v>
      </c>
      <c r="T45">
        <v>242</v>
      </c>
    </row>
    <row r="46" spans="1:20" x14ac:dyDescent="0.3">
      <c r="A46">
        <v>823.599999999999</v>
      </c>
      <c r="B46">
        <v>229</v>
      </c>
      <c r="C46">
        <f t="shared" si="5"/>
        <v>239.2820843238141</v>
      </c>
      <c r="D46">
        <f t="shared" si="11"/>
        <v>406.04538366054186</v>
      </c>
      <c r="E46">
        <f t="shared" si="6"/>
        <v>-10.282084323814104</v>
      </c>
      <c r="F46">
        <f t="shared" si="7"/>
        <v>4.5336993210452481E-2</v>
      </c>
      <c r="G46">
        <f t="shared" si="7"/>
        <v>4.6406202071653837E-31</v>
      </c>
      <c r="H46">
        <f t="shared" si="7"/>
        <v>1.5064983556259885E-44</v>
      </c>
      <c r="I46">
        <f t="shared" si="7"/>
        <v>0</v>
      </c>
      <c r="J46">
        <f t="shared" si="12"/>
        <v>0</v>
      </c>
      <c r="K46">
        <f t="shared" si="8"/>
        <v>4.5336993210452481E-2</v>
      </c>
      <c r="L46">
        <f t="shared" si="9"/>
        <v>-10.327421317024557</v>
      </c>
      <c r="M46">
        <f t="shared" si="10"/>
        <v>106.65563105933323</v>
      </c>
      <c r="N46" s="4">
        <v>833.99999999998897</v>
      </c>
      <c r="O46" s="4">
        <v>255</v>
      </c>
      <c r="S46">
        <v>842.89999999998099</v>
      </c>
      <c r="T46">
        <v>202</v>
      </c>
    </row>
    <row r="47" spans="1:20" x14ac:dyDescent="0.3">
      <c r="A47">
        <v>823.64999999999804</v>
      </c>
      <c r="B47">
        <v>221</v>
      </c>
      <c r="C47">
        <f t="shared" si="5"/>
        <v>239.28092352061458</v>
      </c>
      <c r="D47">
        <f t="shared" si="11"/>
        <v>405.99538366054281</v>
      </c>
      <c r="E47">
        <f t="shared" si="6"/>
        <v>-18.280923520614579</v>
      </c>
      <c r="F47">
        <f t="shared" si="7"/>
        <v>5.3630879377148416E-2</v>
      </c>
      <c r="G47">
        <f t="shared" si="7"/>
        <v>7.8936582891744686E-31</v>
      </c>
      <c r="H47">
        <f t="shared" si="7"/>
        <v>2.9973626082205272E-44</v>
      </c>
      <c r="I47">
        <f t="shared" si="7"/>
        <v>0</v>
      </c>
      <c r="J47">
        <f t="shared" si="12"/>
        <v>0</v>
      </c>
      <c r="K47">
        <f t="shared" si="8"/>
        <v>5.3630879377148416E-2</v>
      </c>
      <c r="L47">
        <f t="shared" si="9"/>
        <v>-18.334554399991728</v>
      </c>
      <c r="M47">
        <f t="shared" si="10"/>
        <v>336.155885046256</v>
      </c>
      <c r="N47" s="4">
        <v>834.04999999998904</v>
      </c>
      <c r="O47" s="4">
        <v>227</v>
      </c>
      <c r="S47">
        <v>842.94999999998095</v>
      </c>
      <c r="T47">
        <v>251</v>
      </c>
    </row>
    <row r="48" spans="1:20" x14ac:dyDescent="0.3">
      <c r="A48">
        <v>823.699999999998</v>
      </c>
      <c r="B48">
        <v>244</v>
      </c>
      <c r="C48">
        <f t="shared" si="5"/>
        <v>239.27976271741508</v>
      </c>
      <c r="D48">
        <f t="shared" si="11"/>
        <v>405.94538366054286</v>
      </c>
      <c r="E48">
        <f t="shared" si="6"/>
        <v>4.7202372825849181</v>
      </c>
      <c r="F48">
        <f t="shared" si="7"/>
        <v>6.3339091521326371E-2</v>
      </c>
      <c r="G48">
        <f t="shared" si="7"/>
        <v>1.3400926406599194E-30</v>
      </c>
      <c r="H48">
        <f t="shared" si="7"/>
        <v>5.9499606327248498E-44</v>
      </c>
      <c r="I48">
        <f t="shared" si="7"/>
        <v>0</v>
      </c>
      <c r="J48">
        <f t="shared" si="12"/>
        <v>0</v>
      </c>
      <c r="K48">
        <f t="shared" si="8"/>
        <v>6.3339091521326371E-2</v>
      </c>
      <c r="L48">
        <f t="shared" si="9"/>
        <v>4.6568981910635916</v>
      </c>
      <c r="M48">
        <f t="shared" si="10"/>
        <v>21.686700761931352</v>
      </c>
      <c r="N48" s="4">
        <v>834.099999999989</v>
      </c>
      <c r="O48" s="4">
        <v>242</v>
      </c>
      <c r="S48">
        <v>842.99999999998101</v>
      </c>
      <c r="T48">
        <v>250</v>
      </c>
    </row>
    <row r="49" spans="1:20" x14ac:dyDescent="0.3">
      <c r="A49">
        <v>823.74999999999795</v>
      </c>
      <c r="B49">
        <v>241</v>
      </c>
      <c r="C49">
        <f t="shared" si="5"/>
        <v>239.27860191421556</v>
      </c>
      <c r="D49">
        <f t="shared" si="11"/>
        <v>405.8953836605429</v>
      </c>
      <c r="E49">
        <f t="shared" si="6"/>
        <v>1.7213980857844433</v>
      </c>
      <c r="F49">
        <f t="shared" si="7"/>
        <v>7.4683291380621339E-2</v>
      </c>
      <c r="G49">
        <f t="shared" si="7"/>
        <v>2.2706255838527829E-30</v>
      </c>
      <c r="H49">
        <f t="shared" si="7"/>
        <v>1.178400947689639E-43</v>
      </c>
      <c r="I49">
        <f t="shared" si="7"/>
        <v>0</v>
      </c>
      <c r="J49">
        <f t="shared" si="12"/>
        <v>0</v>
      </c>
      <c r="K49">
        <f t="shared" si="8"/>
        <v>7.4683291380621339E-2</v>
      </c>
      <c r="L49">
        <f t="shared" si="9"/>
        <v>1.6467147944038221</v>
      </c>
      <c r="M49">
        <f t="shared" si="10"/>
        <v>2.711669614108422</v>
      </c>
      <c r="N49" s="4">
        <v>834.14999999998895</v>
      </c>
      <c r="O49" s="4">
        <v>252</v>
      </c>
      <c r="S49">
        <v>843.04999999998097</v>
      </c>
      <c r="T49">
        <v>214</v>
      </c>
    </row>
    <row r="50" spans="1:20" x14ac:dyDescent="0.3">
      <c r="A50">
        <v>823.79999999999802</v>
      </c>
      <c r="B50">
        <v>236</v>
      </c>
      <c r="C50">
        <f t="shared" si="5"/>
        <v>239.27744111101603</v>
      </c>
      <c r="D50">
        <f t="shared" si="11"/>
        <v>405.84538366054284</v>
      </c>
      <c r="E50">
        <f t="shared" si="6"/>
        <v>-3.2774411110160315</v>
      </c>
      <c r="F50">
        <f t="shared" si="7"/>
        <v>8.7916375835920088E-2</v>
      </c>
      <c r="G50">
        <f t="shared" si="7"/>
        <v>3.8398161970279317E-30</v>
      </c>
      <c r="H50">
        <f t="shared" si="7"/>
        <v>2.3285000827814779E-43</v>
      </c>
      <c r="I50">
        <f t="shared" si="7"/>
        <v>0</v>
      </c>
      <c r="J50">
        <f t="shared" si="12"/>
        <v>0</v>
      </c>
      <c r="K50">
        <f t="shared" si="8"/>
        <v>8.7916375835920088E-2</v>
      </c>
      <c r="L50">
        <f t="shared" si="9"/>
        <v>-3.3653574868519516</v>
      </c>
      <c r="M50">
        <f t="shared" si="10"/>
        <v>11.325631014310483</v>
      </c>
      <c r="N50" s="4">
        <v>834.19999999998902</v>
      </c>
      <c r="O50" s="4">
        <v>235</v>
      </c>
      <c r="S50">
        <v>843.09999999998104</v>
      </c>
      <c r="T50">
        <v>227</v>
      </c>
    </row>
    <row r="51" spans="1:20" x14ac:dyDescent="0.3">
      <c r="A51">
        <v>823.84999999999798</v>
      </c>
      <c r="B51">
        <v>259</v>
      </c>
      <c r="C51">
        <f t="shared" si="5"/>
        <v>239.27628030781651</v>
      </c>
      <c r="D51">
        <f t="shared" si="11"/>
        <v>405.79538366054288</v>
      </c>
      <c r="E51">
        <f t="shared" si="6"/>
        <v>19.723719692183494</v>
      </c>
      <c r="F51">
        <f t="shared" si="7"/>
        <v>0.10332628428800279</v>
      </c>
      <c r="G51">
        <f t="shared" si="7"/>
        <v>6.4808138933499872E-30</v>
      </c>
      <c r="H51">
        <f t="shared" si="7"/>
        <v>4.5905383097806972E-43</v>
      </c>
      <c r="I51">
        <f t="shared" si="7"/>
        <v>0</v>
      </c>
      <c r="J51">
        <f t="shared" si="12"/>
        <v>0</v>
      </c>
      <c r="K51">
        <f t="shared" si="8"/>
        <v>0.10332628428800279</v>
      </c>
      <c r="L51">
        <f t="shared" si="9"/>
        <v>19.620393407895492</v>
      </c>
      <c r="M51">
        <f t="shared" si="10"/>
        <v>384.95983748058887</v>
      </c>
      <c r="N51" s="4">
        <v>834.24999999998897</v>
      </c>
      <c r="O51" s="4">
        <v>214</v>
      </c>
      <c r="S51">
        <v>843.14999999998099</v>
      </c>
      <c r="T51">
        <v>204</v>
      </c>
    </row>
    <row r="52" spans="1:20" x14ac:dyDescent="0.3">
      <c r="A52">
        <v>823.89999999999804</v>
      </c>
      <c r="B52">
        <v>266</v>
      </c>
      <c r="C52">
        <f t="shared" si="5"/>
        <v>239.27511950461698</v>
      </c>
      <c r="D52">
        <f t="shared" si="11"/>
        <v>405.74538366054281</v>
      </c>
      <c r="E52">
        <f t="shared" si="6"/>
        <v>26.724880495383019</v>
      </c>
      <c r="F52">
        <f t="shared" si="7"/>
        <v>0.12124017508469274</v>
      </c>
      <c r="G52">
        <f t="shared" si="7"/>
        <v>1.0916988902312201E-29</v>
      </c>
      <c r="H52">
        <f t="shared" si="7"/>
        <v>9.0293223602981201E-43</v>
      </c>
      <c r="I52">
        <f t="shared" si="7"/>
        <v>0</v>
      </c>
      <c r="J52">
        <f t="shared" si="12"/>
        <v>0</v>
      </c>
      <c r="K52">
        <f t="shared" si="8"/>
        <v>0.12124017508469274</v>
      </c>
      <c r="L52">
        <f t="shared" si="9"/>
        <v>26.603640320298325</v>
      </c>
      <c r="M52">
        <f t="shared" si="10"/>
        <v>707.75367829180277</v>
      </c>
      <c r="N52" s="4">
        <v>834.29999999998904</v>
      </c>
      <c r="O52" s="4">
        <v>227</v>
      </c>
      <c r="S52">
        <v>843.19999999998095</v>
      </c>
      <c r="T52">
        <v>231</v>
      </c>
    </row>
    <row r="53" spans="1:20" x14ac:dyDescent="0.3">
      <c r="A53">
        <v>823.949999999998</v>
      </c>
      <c r="B53">
        <v>252</v>
      </c>
      <c r="C53">
        <f t="shared" si="5"/>
        <v>239.27395870141746</v>
      </c>
      <c r="D53">
        <f t="shared" si="11"/>
        <v>405.69538366054286</v>
      </c>
      <c r="E53">
        <f t="shared" si="6"/>
        <v>12.726041298582544</v>
      </c>
      <c r="F53">
        <f t="shared" si="7"/>
        <v>0.14202899221001533</v>
      </c>
      <c r="G53">
        <f t="shared" si="7"/>
        <v>1.8353985831253317E-29</v>
      </c>
      <c r="H53">
        <f t="shared" si="7"/>
        <v>1.7719476384149874E-42</v>
      </c>
      <c r="I53">
        <f t="shared" si="7"/>
        <v>0</v>
      </c>
      <c r="J53">
        <f t="shared" si="12"/>
        <v>0</v>
      </c>
      <c r="K53">
        <f t="shared" si="8"/>
        <v>0.14202899221001533</v>
      </c>
      <c r="L53">
        <f t="shared" si="9"/>
        <v>12.584012306372529</v>
      </c>
      <c r="M53">
        <f t="shared" si="10"/>
        <v>158.35736572693526</v>
      </c>
      <c r="N53" s="4"/>
      <c r="O53" s="4"/>
    </row>
    <row r="54" spans="1:20" x14ac:dyDescent="0.3">
      <c r="A54">
        <v>823.99999999999795</v>
      </c>
      <c r="B54">
        <v>280</v>
      </c>
      <c r="C54">
        <f t="shared" si="5"/>
        <v>239.27279789821793</v>
      </c>
      <c r="D54">
        <f t="shared" si="11"/>
        <v>405.6453836605429</v>
      </c>
      <c r="E54">
        <f t="shared" si="6"/>
        <v>40.727202101782069</v>
      </c>
      <c r="F54">
        <f t="shared" si="7"/>
        <v>0.16611244237674166</v>
      </c>
      <c r="G54">
        <f t="shared" si="7"/>
        <v>3.0797262875199874E-29</v>
      </c>
      <c r="H54">
        <f t="shared" si="7"/>
        <v>3.4693713992409997E-42</v>
      </c>
      <c r="I54">
        <f t="shared" si="7"/>
        <v>0</v>
      </c>
      <c r="J54">
        <f t="shared" si="12"/>
        <v>0</v>
      </c>
      <c r="K54">
        <f t="shared" si="8"/>
        <v>0.16611244237674166</v>
      </c>
      <c r="L54">
        <f t="shared" si="9"/>
        <v>40.561089659405326</v>
      </c>
      <c r="M54">
        <f t="shared" si="10"/>
        <v>1645.2019943583177</v>
      </c>
      <c r="N54" s="4"/>
      <c r="O54" s="4"/>
    </row>
    <row r="55" spans="1:20" x14ac:dyDescent="0.3">
      <c r="A55">
        <v>824.04999999999802</v>
      </c>
      <c r="B55">
        <v>230</v>
      </c>
      <c r="C55">
        <f t="shared" si="5"/>
        <v>239.27163709501841</v>
      </c>
      <c r="D55">
        <f t="shared" si="11"/>
        <v>405.59538366054284</v>
      </c>
      <c r="E55">
        <f t="shared" si="6"/>
        <v>-9.2716370950184057</v>
      </c>
      <c r="F55">
        <f t="shared" si="7"/>
        <v>0.19396440111851632</v>
      </c>
      <c r="G55">
        <f t="shared" si="7"/>
        <v>5.1576046959354239E-29</v>
      </c>
      <c r="H55">
        <f t="shared" si="7"/>
        <v>6.777271553928796E-42</v>
      </c>
      <c r="I55">
        <f t="shared" si="7"/>
        <v>0</v>
      </c>
      <c r="J55">
        <f t="shared" si="12"/>
        <v>0</v>
      </c>
      <c r="K55">
        <f t="shared" si="8"/>
        <v>0.19396440111851632</v>
      </c>
      <c r="L55">
        <f t="shared" si="9"/>
        <v>-9.4656014961369213</v>
      </c>
      <c r="M55">
        <f t="shared" si="10"/>
        <v>89.597611683669527</v>
      </c>
      <c r="N55" s="4"/>
      <c r="O55" s="4"/>
    </row>
    <row r="56" spans="1:20" x14ac:dyDescent="0.3">
      <c r="A56">
        <v>824.09999999999798</v>
      </c>
      <c r="B56">
        <v>231</v>
      </c>
      <c r="C56">
        <f t="shared" si="5"/>
        <v>239.27047629181891</v>
      </c>
      <c r="D56">
        <f t="shared" si="11"/>
        <v>405.54538366054288</v>
      </c>
      <c r="E56">
        <f t="shared" si="6"/>
        <v>-8.270476291818909</v>
      </c>
      <c r="F56">
        <f t="shared" si="7"/>
        <v>0.22611876440710352</v>
      </c>
      <c r="G56">
        <f t="shared" si="7"/>
        <v>8.6206138108191629E-29</v>
      </c>
      <c r="H56">
        <f t="shared" si="7"/>
        <v>1.3208793927304533E-41</v>
      </c>
      <c r="I56">
        <f t="shared" si="7"/>
        <v>0</v>
      </c>
      <c r="J56">
        <f t="shared" si="12"/>
        <v>0</v>
      </c>
      <c r="K56">
        <f t="shared" si="8"/>
        <v>0.22611876440710352</v>
      </c>
      <c r="L56">
        <f t="shared" si="9"/>
        <v>-8.4965950562260133</v>
      </c>
      <c r="M56">
        <f t="shared" si="10"/>
        <v>72.192127549484326</v>
      </c>
    </row>
    <row r="57" spans="1:20" x14ac:dyDescent="0.3">
      <c r="A57">
        <v>824.14999999999804</v>
      </c>
      <c r="B57">
        <v>248</v>
      </c>
      <c r="C57">
        <f t="shared" si="5"/>
        <v>239.26931548861938</v>
      </c>
      <c r="D57">
        <f t="shared" si="11"/>
        <v>405.49538366054281</v>
      </c>
      <c r="E57">
        <f t="shared" si="6"/>
        <v>8.7306845113806162</v>
      </c>
      <c r="F57">
        <f t="shared" si="7"/>
        <v>0.26317575966218454</v>
      </c>
      <c r="G57">
        <f t="shared" si="7"/>
        <v>1.4380782958056554E-28</v>
      </c>
      <c r="H57">
        <f t="shared" si="7"/>
        <v>2.5684766729736267E-41</v>
      </c>
      <c r="I57">
        <f t="shared" si="7"/>
        <v>0</v>
      </c>
      <c r="J57">
        <f t="shared" si="12"/>
        <v>0</v>
      </c>
      <c r="K57">
        <f t="shared" si="8"/>
        <v>0.26317575966218454</v>
      </c>
      <c r="L57">
        <f t="shared" si="9"/>
        <v>8.467508751718432</v>
      </c>
      <c r="M57">
        <f t="shared" si="10"/>
        <v>71.698704460428232</v>
      </c>
    </row>
    <row r="58" spans="1:20" x14ac:dyDescent="0.3">
      <c r="A58">
        <v>824.199999999998</v>
      </c>
      <c r="B58">
        <v>245</v>
      </c>
      <c r="C58">
        <f t="shared" si="5"/>
        <v>239.26815468541986</v>
      </c>
      <c r="D58">
        <f t="shared" si="11"/>
        <v>405.44538366054286</v>
      </c>
      <c r="E58">
        <f t="shared" si="6"/>
        <v>5.7318453145801413</v>
      </c>
      <c r="F58">
        <f t="shared" si="7"/>
        <v>0.30580872671499226</v>
      </c>
      <c r="G58">
        <f t="shared" si="7"/>
        <v>2.3943138530313556E-28</v>
      </c>
      <c r="H58">
        <f t="shared" si="7"/>
        <v>4.9830158736660436E-41</v>
      </c>
      <c r="I58">
        <f t="shared" si="7"/>
        <v>0</v>
      </c>
      <c r="J58">
        <f t="shared" si="12"/>
        <v>0</v>
      </c>
      <c r="K58">
        <f t="shared" si="8"/>
        <v>0.30580872671499226</v>
      </c>
      <c r="L58">
        <f t="shared" si="9"/>
        <v>5.4260365878651493</v>
      </c>
      <c r="M58">
        <f t="shared" si="10"/>
        <v>29.441873052851271</v>
      </c>
    </row>
    <row r="59" spans="1:20" x14ac:dyDescent="0.3">
      <c r="A59">
        <v>824.24999999999795</v>
      </c>
      <c r="B59">
        <v>277</v>
      </c>
      <c r="C59">
        <f t="shared" si="5"/>
        <v>239.26699388222033</v>
      </c>
      <c r="D59">
        <f t="shared" si="11"/>
        <v>405.3953836605429</v>
      </c>
      <c r="E59">
        <f t="shared" si="6"/>
        <v>37.733006117779667</v>
      </c>
      <c r="F59">
        <f t="shared" si="7"/>
        <v>0.35477137528611591</v>
      </c>
      <c r="G59">
        <f t="shared" si="7"/>
        <v>3.9786325326210292E-28</v>
      </c>
      <c r="H59">
        <f t="shared" si="7"/>
        <v>9.645241348467992E-41</v>
      </c>
      <c r="I59">
        <f t="shared" si="7"/>
        <v>0</v>
      </c>
      <c r="J59">
        <f t="shared" si="12"/>
        <v>0</v>
      </c>
      <c r="K59">
        <f t="shared" si="8"/>
        <v>0.35477137528611591</v>
      </c>
      <c r="L59">
        <f t="shared" si="9"/>
        <v>37.378234742493554</v>
      </c>
      <c r="M59">
        <f t="shared" si="10"/>
        <v>1397.1324324649522</v>
      </c>
    </row>
    <row r="60" spans="1:20" x14ac:dyDescent="0.3">
      <c r="A60">
        <v>824.29999999999802</v>
      </c>
      <c r="B60">
        <v>254</v>
      </c>
      <c r="C60">
        <f t="shared" si="5"/>
        <v>239.26583307902081</v>
      </c>
      <c r="D60">
        <f t="shared" si="11"/>
        <v>405.34538366054284</v>
      </c>
      <c r="E60">
        <f t="shared" si="6"/>
        <v>14.734166920979192</v>
      </c>
      <c r="F60">
        <f t="shared" si="7"/>
        <v>0.41090552077376125</v>
      </c>
      <c r="G60">
        <f t="shared" si="7"/>
        <v>6.5984326055890036E-28</v>
      </c>
      <c r="H60">
        <f t="shared" si="7"/>
        <v>1.8626794003966823E-40</v>
      </c>
      <c r="I60">
        <f t="shared" si="7"/>
        <v>0</v>
      </c>
      <c r="J60">
        <f t="shared" si="12"/>
        <v>0</v>
      </c>
      <c r="K60">
        <f t="shared" si="8"/>
        <v>0.41090552077376125</v>
      </c>
      <c r="L60">
        <f t="shared" si="9"/>
        <v>14.32326140020543</v>
      </c>
      <c r="M60">
        <f t="shared" si="10"/>
        <v>205.15581713861482</v>
      </c>
    </row>
    <row r="61" spans="1:20" x14ac:dyDescent="0.3">
      <c r="A61">
        <v>824.34999999999798</v>
      </c>
      <c r="B61">
        <v>252</v>
      </c>
      <c r="C61">
        <f t="shared" si="5"/>
        <v>239.26467227582128</v>
      </c>
      <c r="D61">
        <f t="shared" si="11"/>
        <v>405.29538366054288</v>
      </c>
      <c r="E61">
        <f t="shared" si="6"/>
        <v>12.735327724178717</v>
      </c>
      <c r="F61">
        <f t="shared" si="7"/>
        <v>0.47514929458691119</v>
      </c>
      <c r="G61">
        <f t="shared" si="7"/>
        <v>1.0921994306040615E-27</v>
      </c>
      <c r="H61">
        <f t="shared" si="7"/>
        <v>3.5889491730018209E-40</v>
      </c>
      <c r="I61">
        <f t="shared" si="7"/>
        <v>0</v>
      </c>
      <c r="J61">
        <f t="shared" si="12"/>
        <v>0</v>
      </c>
      <c r="K61">
        <f t="shared" si="8"/>
        <v>0.47514929458691119</v>
      </c>
      <c r="L61">
        <f t="shared" si="9"/>
        <v>12.260178429591805</v>
      </c>
      <c r="M61">
        <f t="shared" si="10"/>
        <v>150.31197512542818</v>
      </c>
    </row>
    <row r="62" spans="1:20" x14ac:dyDescent="0.3">
      <c r="A62">
        <v>824.39999999999804</v>
      </c>
      <c r="B62">
        <v>252</v>
      </c>
      <c r="C62">
        <f t="shared" si="5"/>
        <v>239.26351147262176</v>
      </c>
      <c r="D62">
        <f t="shared" si="11"/>
        <v>405.24538366054281</v>
      </c>
      <c r="E62">
        <f t="shared" si="6"/>
        <v>12.736488527378242</v>
      </c>
      <c r="F62">
        <f t="shared" si="7"/>
        <v>0.54854581884704956</v>
      </c>
      <c r="G62">
        <f t="shared" si="7"/>
        <v>1.8043355708363931E-27</v>
      </c>
      <c r="H62">
        <f t="shared" si="7"/>
        <v>6.8992310253333202E-40</v>
      </c>
      <c r="I62">
        <f t="shared" si="7"/>
        <v>0</v>
      </c>
      <c r="J62">
        <f t="shared" si="12"/>
        <v>0</v>
      </c>
      <c r="K62">
        <f t="shared" si="8"/>
        <v>0.54854581884704956</v>
      </c>
      <c r="L62">
        <f t="shared" si="9"/>
        <v>12.187942708531192</v>
      </c>
      <c r="M62">
        <f t="shared" si="10"/>
        <v>148.54594746643866</v>
      </c>
    </row>
    <row r="63" spans="1:20" x14ac:dyDescent="0.3">
      <c r="A63">
        <v>824.449999999998</v>
      </c>
      <c r="B63">
        <v>265</v>
      </c>
      <c r="C63">
        <f t="shared" si="5"/>
        <v>239.26235066942223</v>
      </c>
      <c r="D63">
        <f t="shared" si="11"/>
        <v>405.19538366054286</v>
      </c>
      <c r="E63">
        <f t="shared" si="6"/>
        <v>25.737649330577767</v>
      </c>
      <c r="F63">
        <f t="shared" si="7"/>
        <v>0.63225232798188158</v>
      </c>
      <c r="G63">
        <f t="shared" si="7"/>
        <v>2.9749993879453504E-27</v>
      </c>
      <c r="H63">
        <f t="shared" si="7"/>
        <v>1.3232388755640892E-39</v>
      </c>
      <c r="I63">
        <f t="shared" si="7"/>
        <v>0</v>
      </c>
      <c r="J63">
        <f t="shared" si="12"/>
        <v>0</v>
      </c>
      <c r="K63">
        <f t="shared" si="8"/>
        <v>0.63225232798188158</v>
      </c>
      <c r="L63">
        <f t="shared" si="9"/>
        <v>25.105397002595886</v>
      </c>
      <c r="M63">
        <f t="shared" si="10"/>
        <v>630.28095865795046</v>
      </c>
    </row>
    <row r="64" spans="1:20" x14ac:dyDescent="0.3">
      <c r="A64">
        <v>824.49999999999795</v>
      </c>
      <c r="B64">
        <v>265</v>
      </c>
      <c r="C64">
        <f t="shared" si="5"/>
        <v>239.26118986622271</v>
      </c>
      <c r="D64">
        <f t="shared" si="11"/>
        <v>405.1453836605429</v>
      </c>
      <c r="E64">
        <f t="shared" si="6"/>
        <v>25.738810133777292</v>
      </c>
      <c r="F64">
        <f t="shared" si="7"/>
        <v>0.72754971153829207</v>
      </c>
      <c r="G64">
        <f t="shared" si="7"/>
        <v>4.8956533085897348E-27</v>
      </c>
      <c r="H64">
        <f t="shared" si="7"/>
        <v>2.532095020077959E-39</v>
      </c>
      <c r="I64">
        <f t="shared" si="7"/>
        <v>0</v>
      </c>
      <c r="J64">
        <f t="shared" si="12"/>
        <v>0</v>
      </c>
      <c r="K64">
        <f t="shared" si="8"/>
        <v>0.72754971153829207</v>
      </c>
      <c r="L64">
        <f t="shared" si="9"/>
        <v>25.011260422239001</v>
      </c>
      <c r="M64">
        <f t="shared" si="10"/>
        <v>625.56314790905901</v>
      </c>
    </row>
    <row r="65" spans="1:13" x14ac:dyDescent="0.3">
      <c r="A65">
        <v>824.54999999999802</v>
      </c>
      <c r="B65">
        <v>212</v>
      </c>
      <c r="C65">
        <f t="shared" si="5"/>
        <v>239.26002906302318</v>
      </c>
      <c r="D65">
        <f t="shared" si="11"/>
        <v>405.09538366054284</v>
      </c>
      <c r="E65">
        <f t="shared" si="6"/>
        <v>-27.260029063023183</v>
      </c>
      <c r="F65">
        <f t="shared" si="7"/>
        <v>0.83585244340649822</v>
      </c>
      <c r="G65">
        <f t="shared" si="7"/>
        <v>8.0406032709034783E-27</v>
      </c>
      <c r="H65">
        <f t="shared" si="7"/>
        <v>4.8342146528780426E-39</v>
      </c>
      <c r="I65">
        <f t="shared" si="7"/>
        <v>0</v>
      </c>
      <c r="J65">
        <f t="shared" si="12"/>
        <v>0</v>
      </c>
      <c r="K65">
        <f t="shared" si="8"/>
        <v>0.83585244340649822</v>
      </c>
      <c r="L65">
        <f t="shared" si="9"/>
        <v>-28.095881506429681</v>
      </c>
      <c r="M65">
        <f t="shared" si="10"/>
        <v>789.37855762333731</v>
      </c>
    </row>
    <row r="66" spans="1:13" x14ac:dyDescent="0.3">
      <c r="A66">
        <v>824.59999999999798</v>
      </c>
      <c r="B66">
        <v>236</v>
      </c>
      <c r="C66">
        <f t="shared" si="5"/>
        <v>239.25886825982369</v>
      </c>
      <c r="D66">
        <f t="shared" si="11"/>
        <v>405.04538366054288</v>
      </c>
      <c r="E66">
        <f t="shared" si="6"/>
        <v>-3.2588682598236858</v>
      </c>
      <c r="F66">
        <f t="shared" si="7"/>
        <v>0.958718852601953</v>
      </c>
      <c r="G66">
        <f t="shared" si="7"/>
        <v>1.3180164115131959E-26</v>
      </c>
      <c r="H66">
        <f t="shared" si="7"/>
        <v>9.208227605812453E-39</v>
      </c>
      <c r="I66">
        <f t="shared" si="7"/>
        <v>0</v>
      </c>
      <c r="J66">
        <f t="shared" si="12"/>
        <v>0</v>
      </c>
      <c r="K66">
        <f t="shared" si="8"/>
        <v>0.958718852601953</v>
      </c>
      <c r="L66">
        <f t="shared" si="9"/>
        <v>-4.2175871124256386</v>
      </c>
      <c r="M66">
        <f t="shared" si="10"/>
        <v>17.788041050898837</v>
      </c>
    </row>
    <row r="67" spans="1:13" x14ac:dyDescent="0.3">
      <c r="A67">
        <v>824.64999999999804</v>
      </c>
      <c r="B67">
        <v>236</v>
      </c>
      <c r="C67">
        <f t="shared" si="5"/>
        <v>239.25770745662416</v>
      </c>
      <c r="D67">
        <f t="shared" si="11"/>
        <v>404.99538366054281</v>
      </c>
      <c r="E67">
        <f t="shared" si="6"/>
        <v>-3.2577074566241606</v>
      </c>
      <c r="F67">
        <f t="shared" si="7"/>
        <v>1.0978616797962677</v>
      </c>
      <c r="G67">
        <f t="shared" si="7"/>
        <v>2.1562901864735057E-26</v>
      </c>
      <c r="H67">
        <f t="shared" si="7"/>
        <v>1.7499689555237504E-38</v>
      </c>
      <c r="I67">
        <f t="shared" si="7"/>
        <v>0</v>
      </c>
      <c r="J67">
        <f t="shared" si="12"/>
        <v>0</v>
      </c>
      <c r="K67">
        <f t="shared" si="8"/>
        <v>1.0978616797962677</v>
      </c>
      <c r="L67">
        <f t="shared" si="9"/>
        <v>-4.3555691364204279</v>
      </c>
      <c r="M67">
        <f t="shared" si="10"/>
        <v>18.970982502138192</v>
      </c>
    </row>
    <row r="68" spans="1:13" x14ac:dyDescent="0.3">
      <c r="A68">
        <v>824.699999999998</v>
      </c>
      <c r="B68">
        <v>245</v>
      </c>
      <c r="C68">
        <f t="shared" si="5"/>
        <v>239.25654665342464</v>
      </c>
      <c r="D68">
        <f t="shared" si="11"/>
        <v>404.94538366054286</v>
      </c>
      <c r="E68">
        <f t="shared" si="6"/>
        <v>5.7434533465753645</v>
      </c>
      <c r="F68">
        <f t="shared" si="7"/>
        <v>1.2551588519481556</v>
      </c>
      <c r="G68">
        <f t="shared" si="7"/>
        <v>3.5208522404162989E-26</v>
      </c>
      <c r="H68">
        <f t="shared" si="7"/>
        <v>3.3180950833420558E-38</v>
      </c>
      <c r="I68">
        <f t="shared" si="7"/>
        <v>0</v>
      </c>
      <c r="J68">
        <f t="shared" si="12"/>
        <v>0</v>
      </c>
      <c r="K68">
        <f t="shared" si="8"/>
        <v>1.2551588519481556</v>
      </c>
      <c r="L68">
        <f t="shared" si="9"/>
        <v>4.4882944946272092</v>
      </c>
      <c r="M68">
        <f t="shared" si="10"/>
        <v>20.144787470500916</v>
      </c>
    </row>
    <row r="69" spans="1:13" x14ac:dyDescent="0.3">
      <c r="A69">
        <v>824.74999999999704</v>
      </c>
      <c r="B69">
        <v>236</v>
      </c>
      <c r="C69">
        <f t="shared" si="5"/>
        <v>239.25538585022514</v>
      </c>
      <c r="D69">
        <f t="shared" si="11"/>
        <v>404.89538366054381</v>
      </c>
      <c r="E69">
        <f t="shared" si="6"/>
        <v>-3.2553858502251387</v>
      </c>
      <c r="F69">
        <f t="shared" si="7"/>
        <v>1.4326643947481099</v>
      </c>
      <c r="G69">
        <f t="shared" si="7"/>
        <v>5.7377628875543287E-26</v>
      </c>
      <c r="H69">
        <f t="shared" si="7"/>
        <v>6.2769908189872931E-38</v>
      </c>
      <c r="I69">
        <f t="shared" si="7"/>
        <v>0</v>
      </c>
      <c r="J69">
        <f t="shared" si="12"/>
        <v>0</v>
      </c>
      <c r="K69">
        <f t="shared" si="8"/>
        <v>1.4326643947481099</v>
      </c>
      <c r="L69">
        <f t="shared" si="9"/>
        <v>-4.6880502449732484</v>
      </c>
      <c r="M69">
        <f t="shared" si="10"/>
        <v>21.977815099393734</v>
      </c>
    </row>
    <row r="70" spans="1:13" x14ac:dyDescent="0.3">
      <c r="A70">
        <v>824.799999999997</v>
      </c>
      <c r="B70">
        <v>226</v>
      </c>
      <c r="C70">
        <f t="shared" si="5"/>
        <v>239.25422504702561</v>
      </c>
      <c r="D70">
        <f t="shared" si="11"/>
        <v>404.84538366054386</v>
      </c>
      <c r="E70">
        <f t="shared" si="6"/>
        <v>-13.254225047025614</v>
      </c>
      <c r="F70">
        <f t="shared" si="7"/>
        <v>1.6326193892071685</v>
      </c>
      <c r="G70">
        <f t="shared" si="7"/>
        <v>9.3323624905115785E-26</v>
      </c>
      <c r="H70">
        <f t="shared" si="7"/>
        <v>1.1847271567814352E-37</v>
      </c>
      <c r="I70">
        <f t="shared" si="7"/>
        <v>0</v>
      </c>
      <c r="J70">
        <f t="shared" si="12"/>
        <v>0</v>
      </c>
      <c r="K70">
        <f t="shared" si="8"/>
        <v>1.6326193892071685</v>
      </c>
      <c r="L70">
        <f t="shared" si="9"/>
        <v>-14.886844436232781</v>
      </c>
      <c r="M70">
        <f t="shared" si="10"/>
        <v>221.61813726859492</v>
      </c>
    </row>
    <row r="71" spans="1:13" x14ac:dyDescent="0.3">
      <c r="A71">
        <v>824.84999999999695</v>
      </c>
      <c r="B71">
        <v>223</v>
      </c>
      <c r="C71">
        <f t="shared" si="5"/>
        <v>239.25306424382609</v>
      </c>
      <c r="D71">
        <f t="shared" si="11"/>
        <v>404.79538366054391</v>
      </c>
      <c r="E71">
        <f t="shared" si="6"/>
        <v>-16.253064243826088</v>
      </c>
      <c r="F71">
        <f t="shared" si="7"/>
        <v>1.857462864631666</v>
      </c>
      <c r="G71">
        <f t="shared" si="7"/>
        <v>1.5149378153875932E-25</v>
      </c>
      <c r="H71">
        <f t="shared" si="7"/>
        <v>2.2309476402442183E-37</v>
      </c>
      <c r="I71">
        <f t="shared" si="7"/>
        <v>0</v>
      </c>
      <c r="J71">
        <f t="shared" si="12"/>
        <v>0</v>
      </c>
      <c r="K71">
        <f t="shared" si="8"/>
        <v>1.857462864631666</v>
      </c>
      <c r="L71">
        <f t="shared" si="9"/>
        <v>-18.110527108457756</v>
      </c>
      <c r="M71">
        <f t="shared" si="10"/>
        <v>327.99119214618327</v>
      </c>
    </row>
    <row r="72" spans="1:13" x14ac:dyDescent="0.3">
      <c r="A72">
        <v>824.89999999999702</v>
      </c>
      <c r="B72">
        <v>224</v>
      </c>
      <c r="C72">
        <f t="shared" si="5"/>
        <v>239.25190344062656</v>
      </c>
      <c r="D72">
        <f t="shared" si="11"/>
        <v>404.74538366054384</v>
      </c>
      <c r="E72">
        <f t="shared" si="6"/>
        <v>-15.251903440626563</v>
      </c>
      <c r="F72">
        <f t="shared" si="7"/>
        <v>2.1098425057876264</v>
      </c>
      <c r="G72">
        <f t="shared" si="7"/>
        <v>2.4544388587571455E-25</v>
      </c>
      <c r="H72">
        <f t="shared" si="7"/>
        <v>4.1914529492693145E-37</v>
      </c>
      <c r="I72">
        <f t="shared" si="7"/>
        <v>0</v>
      </c>
      <c r="J72">
        <f t="shared" si="12"/>
        <v>0</v>
      </c>
      <c r="K72">
        <f t="shared" si="8"/>
        <v>2.1098425057876264</v>
      </c>
      <c r="L72">
        <f t="shared" si="9"/>
        <v>-17.361745946414189</v>
      </c>
      <c r="M72">
        <f t="shared" si="10"/>
        <v>301.43022230782952</v>
      </c>
    </row>
    <row r="73" spans="1:13" x14ac:dyDescent="0.3">
      <c r="A73">
        <v>824.94999999999698</v>
      </c>
      <c r="B73">
        <v>271</v>
      </c>
      <c r="C73">
        <f t="shared" si="5"/>
        <v>239.25074263742704</v>
      </c>
      <c r="D73">
        <f t="shared" si="11"/>
        <v>404.69538366054388</v>
      </c>
      <c r="E73">
        <f t="shared" si="6"/>
        <v>31.749257362572962</v>
      </c>
      <c r="F73">
        <f t="shared" si="7"/>
        <v>2.3926250370383189</v>
      </c>
      <c r="G73">
        <f t="shared" si="7"/>
        <v>3.9688422233320151E-25</v>
      </c>
      <c r="H73">
        <f t="shared" si="7"/>
        <v>7.8567692256468613E-37</v>
      </c>
      <c r="I73">
        <f t="shared" si="7"/>
        <v>0</v>
      </c>
      <c r="J73">
        <f t="shared" si="12"/>
        <v>0</v>
      </c>
      <c r="K73">
        <f t="shared" si="8"/>
        <v>2.3926250370383189</v>
      </c>
      <c r="L73">
        <f t="shared" si="9"/>
        <v>29.356632325534644</v>
      </c>
      <c r="M73">
        <f t="shared" si="10"/>
        <v>861.81186149662562</v>
      </c>
    </row>
    <row r="74" spans="1:13" x14ac:dyDescent="0.3">
      <c r="A74">
        <v>824.99999999999704</v>
      </c>
      <c r="B74">
        <v>245</v>
      </c>
      <c r="C74">
        <f t="shared" si="5"/>
        <v>239.24958183422751</v>
      </c>
      <c r="D74">
        <f t="shared" si="11"/>
        <v>404.64538366054381</v>
      </c>
      <c r="E74">
        <f t="shared" si="6"/>
        <v>5.7504181657724871</v>
      </c>
      <c r="F74">
        <f t="shared" si="7"/>
        <v>2.7089061312320672</v>
      </c>
      <c r="G74">
        <f t="shared" si="7"/>
        <v>6.4051551698433983E-25</v>
      </c>
      <c r="H74">
        <f t="shared" si="7"/>
        <v>1.4693578660789827E-36</v>
      </c>
      <c r="I74">
        <f t="shared" si="7"/>
        <v>0</v>
      </c>
      <c r="J74">
        <f t="shared" si="12"/>
        <v>0</v>
      </c>
      <c r="K74">
        <f t="shared" si="8"/>
        <v>2.7089061312320672</v>
      </c>
      <c r="L74">
        <f t="shared" si="9"/>
        <v>3.0415120345404199</v>
      </c>
      <c r="M74">
        <f t="shared" si="10"/>
        <v>9.2507954562542043</v>
      </c>
    </row>
    <row r="75" spans="1:13" x14ac:dyDescent="0.3">
      <c r="A75">
        <v>825.049999999997</v>
      </c>
      <c r="B75">
        <v>269</v>
      </c>
      <c r="C75">
        <f t="shared" si="5"/>
        <v>239.24842103102799</v>
      </c>
      <c r="D75">
        <f t="shared" si="11"/>
        <v>404.59538366054386</v>
      </c>
      <c r="E75">
        <f t="shared" si="6"/>
        <v>29.751578968972012</v>
      </c>
      <c r="F75">
        <f t="shared" si="7"/>
        <v>3.0620196760162792</v>
      </c>
      <c r="G75">
        <f t="shared" si="7"/>
        <v>1.0316910925329708E-24</v>
      </c>
      <c r="H75">
        <f t="shared" si="7"/>
        <v>2.7416710823834989E-36</v>
      </c>
      <c r="I75">
        <f t="shared" si="7"/>
        <v>0</v>
      </c>
      <c r="J75">
        <f t="shared" si="12"/>
        <v>0</v>
      </c>
      <c r="K75">
        <f t="shared" si="8"/>
        <v>3.0620196760162792</v>
      </c>
      <c r="L75">
        <f t="shared" si="9"/>
        <v>26.689559292955732</v>
      </c>
      <c r="M75">
        <f t="shared" si="10"/>
        <v>712.3325752521996</v>
      </c>
    </row>
    <row r="76" spans="1:13" x14ac:dyDescent="0.3">
      <c r="A76">
        <v>825.09999999999695</v>
      </c>
      <c r="B76">
        <v>231</v>
      </c>
      <c r="C76">
        <f t="shared" si="5"/>
        <v>239.24726022782846</v>
      </c>
      <c r="D76">
        <f t="shared" si="11"/>
        <v>404.54538366054391</v>
      </c>
      <c r="E76">
        <f t="shared" si="6"/>
        <v>-8.2472602278284626</v>
      </c>
      <c r="F76">
        <f t="shared" si="7"/>
        <v>3.4555462155077352</v>
      </c>
      <c r="G76">
        <f t="shared" si="7"/>
        <v>1.6585322134091273E-24</v>
      </c>
      <c r="H76">
        <f t="shared" si="7"/>
        <v>5.1039604950493107E-36</v>
      </c>
      <c r="I76">
        <f t="shared" si="7"/>
        <v>0</v>
      </c>
      <c r="J76">
        <f t="shared" si="12"/>
        <v>0</v>
      </c>
      <c r="K76">
        <f t="shared" si="8"/>
        <v>3.4555462155077352</v>
      </c>
      <c r="L76">
        <f t="shared" si="9"/>
        <v>-11.702806443336197</v>
      </c>
      <c r="M76">
        <f t="shared" si="10"/>
        <v>136.9556786501912</v>
      </c>
    </row>
    <row r="77" spans="1:13" x14ac:dyDescent="0.3">
      <c r="A77">
        <v>825.14999999999702</v>
      </c>
      <c r="B77">
        <v>270</v>
      </c>
      <c r="C77">
        <f t="shared" si="5"/>
        <v>239.24609942462897</v>
      </c>
      <c r="D77">
        <f t="shared" si="11"/>
        <v>404.49538366054384</v>
      </c>
      <c r="E77">
        <f t="shared" si="6"/>
        <v>30.753900575371034</v>
      </c>
      <c r="F77">
        <f t="shared" si="7"/>
        <v>3.8933203709643034</v>
      </c>
      <c r="G77">
        <f t="shared" si="7"/>
        <v>2.661045779713208E-24</v>
      </c>
      <c r="H77">
        <f t="shared" si="7"/>
        <v>9.4798931193081583E-36</v>
      </c>
      <c r="I77">
        <f t="shared" si="7"/>
        <v>0</v>
      </c>
      <c r="J77">
        <f t="shared" si="12"/>
        <v>0</v>
      </c>
      <c r="K77">
        <f t="shared" si="8"/>
        <v>3.8933203709643034</v>
      </c>
      <c r="L77">
        <f t="shared" si="9"/>
        <v>26.86058020440673</v>
      </c>
      <c r="M77">
        <f t="shared" si="10"/>
        <v>721.49076891736672</v>
      </c>
    </row>
    <row r="78" spans="1:13" x14ac:dyDescent="0.3">
      <c r="A78">
        <v>825.19999999999698</v>
      </c>
      <c r="B78">
        <v>262</v>
      </c>
      <c r="C78">
        <f t="shared" si="5"/>
        <v>239.24493862142944</v>
      </c>
      <c r="D78">
        <f t="shared" si="11"/>
        <v>404.44538366054388</v>
      </c>
      <c r="E78">
        <f t="shared" si="6"/>
        <v>22.755061378570559</v>
      </c>
      <c r="F78">
        <f t="shared" si="7"/>
        <v>4.3794370307043327</v>
      </c>
      <c r="G78">
        <f t="shared" si="7"/>
        <v>4.2612300954364068E-24</v>
      </c>
      <c r="H78">
        <f t="shared" si="7"/>
        <v>1.7567249173976863E-35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4.3794370307043327</v>
      </c>
      <c r="L78">
        <f t="shared" ref="L78:L141" si="14">E78-K78</f>
        <v>18.375624347866228</v>
      </c>
      <c r="M78">
        <f t="shared" si="10"/>
        <v>337.66357017389413</v>
      </c>
    </row>
    <row r="79" spans="1:13" x14ac:dyDescent="0.3">
      <c r="A79">
        <v>825.24999999999704</v>
      </c>
      <c r="B79">
        <v>254</v>
      </c>
      <c r="C79">
        <f t="shared" ref="C79:C142" si="15">$P$14*A79+$Q$14</f>
        <v>239.24377781822992</v>
      </c>
      <c r="D79">
        <f t="shared" ref="D79:D142" si="16">$E$4-A79-$N$7</f>
        <v>404.39538366054381</v>
      </c>
      <c r="E79">
        <f t="shared" ref="E79:E142" si="17">B79-C79</f>
        <v>14.756222181770084</v>
      </c>
      <c r="F79">
        <f t="shared" ref="F79:I142" si="18">F$7*EXP(-(($D79-F$8)^2)/(2*F$9^2))</f>
        <v>4.9182560872516303</v>
      </c>
      <c r="G79">
        <f t="shared" si="18"/>
        <v>6.8103876026692465E-24</v>
      </c>
      <c r="H79">
        <f t="shared" si="18"/>
        <v>3.2479420027109299E-35</v>
      </c>
      <c r="I79">
        <f t="shared" si="18"/>
        <v>0</v>
      </c>
      <c r="J79">
        <f t="shared" si="13"/>
        <v>0</v>
      </c>
      <c r="K79">
        <f t="shared" ref="K79:K142" si="19">F79+G79+H79+I79+J79</f>
        <v>4.9182560872516303</v>
      </c>
      <c r="L79">
        <f t="shared" si="14"/>
        <v>9.8379660945184533</v>
      </c>
      <c r="M79">
        <f t="shared" ref="M79:M142" si="20">(L79)^2</f>
        <v>96.785576876894666</v>
      </c>
    </row>
    <row r="80" spans="1:13" x14ac:dyDescent="0.3">
      <c r="A80">
        <v>825.299999999997</v>
      </c>
      <c r="B80">
        <v>237</v>
      </c>
      <c r="C80">
        <f t="shared" si="15"/>
        <v>239.24261701503039</v>
      </c>
      <c r="D80">
        <f t="shared" si="16"/>
        <v>404.34538366054386</v>
      </c>
      <c r="E80">
        <f t="shared" si="17"/>
        <v>-2.2426170150303903</v>
      </c>
      <c r="F80">
        <f t="shared" si="18"/>
        <v>5.5144054888522565</v>
      </c>
      <c r="G80">
        <f t="shared" si="18"/>
        <v>1.0863327653157496E-23</v>
      </c>
      <c r="H80">
        <f t="shared" si="18"/>
        <v>5.9912432624998129E-35</v>
      </c>
      <c r="I80">
        <f t="shared" si="18"/>
        <v>0</v>
      </c>
      <c r="J80">
        <f t="shared" si="13"/>
        <v>0</v>
      </c>
      <c r="K80">
        <f t="shared" si="19"/>
        <v>5.5144054888522565</v>
      </c>
      <c r="L80">
        <f t="shared" si="14"/>
        <v>-7.7570225038826468</v>
      </c>
      <c r="M80">
        <f t="shared" si="20"/>
        <v>60.17139812574181</v>
      </c>
    </row>
    <row r="81" spans="1:13" x14ac:dyDescent="0.3">
      <c r="A81">
        <v>825.34999999999695</v>
      </c>
      <c r="B81">
        <v>286</v>
      </c>
      <c r="C81">
        <f t="shared" si="15"/>
        <v>239.24145621183087</v>
      </c>
      <c r="D81">
        <f t="shared" si="16"/>
        <v>404.29538366054391</v>
      </c>
      <c r="E81">
        <f t="shared" si="17"/>
        <v>46.758543788169135</v>
      </c>
      <c r="F81">
        <f t="shared" si="18"/>
        <v>6.1727823636166725</v>
      </c>
      <c r="G81">
        <f t="shared" si="18"/>
        <v>1.7294504837833396E-23</v>
      </c>
      <c r="H81">
        <f t="shared" si="18"/>
        <v>1.1026300531905483E-34</v>
      </c>
      <c r="I81">
        <f t="shared" si="18"/>
        <v>0</v>
      </c>
      <c r="J81">
        <f t="shared" si="13"/>
        <v>0</v>
      </c>
      <c r="K81">
        <f t="shared" si="19"/>
        <v>6.1727823636166725</v>
      </c>
      <c r="L81">
        <f t="shared" si="14"/>
        <v>40.585761424552459</v>
      </c>
      <c r="M81">
        <f t="shared" si="20"/>
        <v>1647.2040304106904</v>
      </c>
    </row>
    <row r="82" spans="1:13" x14ac:dyDescent="0.3">
      <c r="A82">
        <v>825.39999999999702</v>
      </c>
      <c r="B82">
        <v>223</v>
      </c>
      <c r="C82">
        <f t="shared" si="15"/>
        <v>239.24029540863134</v>
      </c>
      <c r="D82">
        <f t="shared" si="16"/>
        <v>404.24538366054384</v>
      </c>
      <c r="E82">
        <f t="shared" si="17"/>
        <v>-16.24029540863134</v>
      </c>
      <c r="F82">
        <f t="shared" si="18"/>
        <v>6.8985519677345435</v>
      </c>
      <c r="G82">
        <f t="shared" si="18"/>
        <v>2.7479421794085726E-23</v>
      </c>
      <c r="H82">
        <f t="shared" si="18"/>
        <v>2.0246356559778153E-34</v>
      </c>
      <c r="I82">
        <f t="shared" si="18"/>
        <v>0</v>
      </c>
      <c r="J82">
        <f t="shared" si="13"/>
        <v>0</v>
      </c>
      <c r="K82">
        <f t="shared" si="19"/>
        <v>6.8985519677345435</v>
      </c>
      <c r="L82">
        <f t="shared" si="14"/>
        <v>-23.138847376365884</v>
      </c>
      <c r="M82">
        <f t="shared" si="20"/>
        <v>535.40625790675438</v>
      </c>
    </row>
    <row r="83" spans="1:13" x14ac:dyDescent="0.3">
      <c r="A83">
        <v>825.44999999999698</v>
      </c>
      <c r="B83">
        <v>245</v>
      </c>
      <c r="C83">
        <f t="shared" si="15"/>
        <v>239.23913460543181</v>
      </c>
      <c r="D83">
        <f t="shared" si="16"/>
        <v>404.19538366054388</v>
      </c>
      <c r="E83">
        <f t="shared" si="17"/>
        <v>5.7608653945681851</v>
      </c>
      <c r="F83">
        <f t="shared" si="18"/>
        <v>7.697144205089673</v>
      </c>
      <c r="G83">
        <f t="shared" si="18"/>
        <v>4.3577393794618102E-23</v>
      </c>
      <c r="H83">
        <f t="shared" si="18"/>
        <v>3.7090963953483219E-34</v>
      </c>
      <c r="I83">
        <f t="shared" si="18"/>
        <v>0</v>
      </c>
      <c r="J83">
        <f t="shared" si="13"/>
        <v>0</v>
      </c>
      <c r="K83">
        <f t="shared" si="19"/>
        <v>7.697144205089673</v>
      </c>
      <c r="L83">
        <f t="shared" si="14"/>
        <v>-1.9362788105214879</v>
      </c>
      <c r="M83">
        <f t="shared" si="20"/>
        <v>3.749175632074508</v>
      </c>
    </row>
    <row r="84" spans="1:13" x14ac:dyDescent="0.3">
      <c r="A84">
        <v>825.49999999999704</v>
      </c>
      <c r="B84">
        <v>246</v>
      </c>
      <c r="C84">
        <f t="shared" si="15"/>
        <v>239.23797380223229</v>
      </c>
      <c r="D84">
        <f t="shared" si="16"/>
        <v>404.14538366054381</v>
      </c>
      <c r="E84">
        <f t="shared" si="17"/>
        <v>6.7620261977677103</v>
      </c>
      <c r="F84">
        <f t="shared" si="18"/>
        <v>8.5742474644228945</v>
      </c>
      <c r="G84">
        <f t="shared" si="18"/>
        <v>6.8971412555919696E-23</v>
      </c>
      <c r="H84">
        <f t="shared" si="18"/>
        <v>6.7794356601283882E-34</v>
      </c>
      <c r="I84">
        <f t="shared" si="18"/>
        <v>0</v>
      </c>
      <c r="J84">
        <f t="shared" si="13"/>
        <v>0</v>
      </c>
      <c r="K84">
        <f t="shared" si="19"/>
        <v>8.5742474644228945</v>
      </c>
      <c r="L84">
        <f t="shared" si="14"/>
        <v>-1.8122212666551842</v>
      </c>
      <c r="M84">
        <f t="shared" si="20"/>
        <v>3.2841459193173206</v>
      </c>
    </row>
    <row r="85" spans="1:13" x14ac:dyDescent="0.3">
      <c r="A85">
        <v>825.549999999997</v>
      </c>
      <c r="B85">
        <v>249</v>
      </c>
      <c r="C85">
        <f t="shared" si="15"/>
        <v>239.23681299903279</v>
      </c>
      <c r="D85">
        <f t="shared" si="16"/>
        <v>404.09538366054386</v>
      </c>
      <c r="E85">
        <f t="shared" si="17"/>
        <v>9.763187000967207</v>
      </c>
      <c r="F85">
        <f t="shared" si="18"/>
        <v>9.5357995222767205</v>
      </c>
      <c r="G85">
        <f t="shared" si="18"/>
        <v>1.0895099295611264E-22</v>
      </c>
      <c r="H85">
        <f t="shared" si="18"/>
        <v>1.2362979535285274E-33</v>
      </c>
      <c r="I85">
        <f t="shared" si="18"/>
        <v>0</v>
      </c>
      <c r="J85">
        <f t="shared" si="13"/>
        <v>0</v>
      </c>
      <c r="K85">
        <f t="shared" si="19"/>
        <v>9.5357995222767205</v>
      </c>
      <c r="L85">
        <f t="shared" si="14"/>
        <v>0.22738747869048659</v>
      </c>
      <c r="M85">
        <f t="shared" si="20"/>
        <v>5.1705065465216492E-2</v>
      </c>
    </row>
    <row r="86" spans="1:13" x14ac:dyDescent="0.3">
      <c r="A86">
        <v>825.59999999999695</v>
      </c>
      <c r="B86">
        <v>273</v>
      </c>
      <c r="C86">
        <f t="shared" si="15"/>
        <v>239.23565219583327</v>
      </c>
      <c r="D86">
        <f t="shared" si="16"/>
        <v>404.04538366054391</v>
      </c>
      <c r="E86">
        <f t="shared" si="17"/>
        <v>33.764347804166732</v>
      </c>
      <c r="F86">
        <f t="shared" si="18"/>
        <v>10.587975265908323</v>
      </c>
      <c r="G86">
        <f t="shared" si="18"/>
        <v>1.7177006081733253E-22</v>
      </c>
      <c r="H86">
        <f t="shared" si="18"/>
        <v>2.2493495022652901E-33</v>
      </c>
      <c r="I86">
        <f t="shared" si="18"/>
        <v>0</v>
      </c>
      <c r="J86">
        <f t="shared" si="13"/>
        <v>0</v>
      </c>
      <c r="K86">
        <f t="shared" si="19"/>
        <v>10.587975265908323</v>
      </c>
      <c r="L86">
        <f t="shared" si="14"/>
        <v>23.176372538258409</v>
      </c>
      <c r="M86">
        <f t="shared" si="20"/>
        <v>537.14424403213854</v>
      </c>
    </row>
    <row r="87" spans="1:13" x14ac:dyDescent="0.3">
      <c r="A87">
        <v>825.64999999999702</v>
      </c>
      <c r="B87">
        <v>262</v>
      </c>
      <c r="C87">
        <f t="shared" si="15"/>
        <v>239.23449139263374</v>
      </c>
      <c r="D87">
        <f t="shared" si="16"/>
        <v>403.99538366054384</v>
      </c>
      <c r="E87">
        <f t="shared" si="17"/>
        <v>22.765508607366257</v>
      </c>
      <c r="F87">
        <f t="shared" si="18"/>
        <v>11.737171000154381</v>
      </c>
      <c r="G87">
        <f t="shared" si="18"/>
        <v>2.7028251463137638E-22</v>
      </c>
      <c r="H87">
        <f t="shared" si="18"/>
        <v>4.0831460596630622E-33</v>
      </c>
      <c r="I87">
        <f t="shared" si="18"/>
        <v>0</v>
      </c>
      <c r="J87">
        <f t="shared" si="13"/>
        <v>0</v>
      </c>
      <c r="K87">
        <f t="shared" si="19"/>
        <v>11.737171000154381</v>
      </c>
      <c r="L87">
        <f t="shared" si="14"/>
        <v>11.028337607211876</v>
      </c>
      <c r="M87">
        <f t="shared" si="20"/>
        <v>121.62423037864376</v>
      </c>
    </row>
    <row r="88" spans="1:13" x14ac:dyDescent="0.3">
      <c r="A88">
        <v>825.69999999999698</v>
      </c>
      <c r="B88">
        <v>251</v>
      </c>
      <c r="C88">
        <f t="shared" si="15"/>
        <v>239.23333058943422</v>
      </c>
      <c r="D88">
        <f t="shared" si="16"/>
        <v>403.94538366054388</v>
      </c>
      <c r="E88">
        <f t="shared" si="17"/>
        <v>11.766669410565783</v>
      </c>
      <c r="F88">
        <f t="shared" si="18"/>
        <v>12.989985116547773</v>
      </c>
      <c r="G88">
        <f t="shared" si="18"/>
        <v>4.2446573432374339E-22</v>
      </c>
      <c r="H88">
        <f t="shared" si="18"/>
        <v>7.3949811916049432E-33</v>
      </c>
      <c r="I88">
        <f t="shared" si="18"/>
        <v>0</v>
      </c>
      <c r="J88">
        <f t="shared" si="13"/>
        <v>0</v>
      </c>
      <c r="K88">
        <f t="shared" si="19"/>
        <v>12.989985116547773</v>
      </c>
      <c r="L88">
        <f t="shared" si="14"/>
        <v>-1.2233157059819906</v>
      </c>
      <c r="M88">
        <f t="shared" si="20"/>
        <v>1.4965013165022161</v>
      </c>
    </row>
    <row r="89" spans="1:13" x14ac:dyDescent="0.3">
      <c r="A89">
        <v>825.74999999999704</v>
      </c>
      <c r="B89">
        <v>234</v>
      </c>
      <c r="C89">
        <f t="shared" si="15"/>
        <v>239.23216978623469</v>
      </c>
      <c r="D89">
        <f t="shared" si="16"/>
        <v>403.89538366054381</v>
      </c>
      <c r="E89">
        <f t="shared" si="17"/>
        <v>-5.2321697862346923</v>
      </c>
      <c r="F89">
        <f t="shared" si="18"/>
        <v>14.353194921886212</v>
      </c>
      <c r="G89">
        <f t="shared" si="18"/>
        <v>6.6530613400379549E-22</v>
      </c>
      <c r="H89">
        <f t="shared" si="18"/>
        <v>1.3362367621942418E-32</v>
      </c>
      <c r="I89">
        <f t="shared" si="18"/>
        <v>0</v>
      </c>
      <c r="J89">
        <f t="shared" si="13"/>
        <v>0</v>
      </c>
      <c r="K89">
        <f t="shared" si="19"/>
        <v>14.353194921886212</v>
      </c>
      <c r="L89">
        <f t="shared" si="14"/>
        <v>-19.585364708120906</v>
      </c>
      <c r="M89">
        <f t="shared" si="20"/>
        <v>383.58651075010789</v>
      </c>
    </row>
    <row r="90" spans="1:13" x14ac:dyDescent="0.3">
      <c r="A90">
        <v>825.799999999997</v>
      </c>
      <c r="B90">
        <v>253</v>
      </c>
      <c r="C90">
        <f t="shared" si="15"/>
        <v>239.23100898303517</v>
      </c>
      <c r="D90">
        <f t="shared" si="16"/>
        <v>403.84538366054386</v>
      </c>
      <c r="E90">
        <f t="shared" si="17"/>
        <v>13.768991016964833</v>
      </c>
      <c r="F90">
        <f t="shared" si="18"/>
        <v>15.833729447088231</v>
      </c>
      <c r="G90">
        <f t="shared" si="18"/>
        <v>1.0407696588878288E-21</v>
      </c>
      <c r="H90">
        <f t="shared" si="18"/>
        <v>2.4089841446397346E-32</v>
      </c>
      <c r="I90">
        <f t="shared" si="18"/>
        <v>0</v>
      </c>
      <c r="J90">
        <f t="shared" si="13"/>
        <v>0</v>
      </c>
      <c r="K90">
        <f t="shared" si="19"/>
        <v>15.833729447088231</v>
      </c>
      <c r="L90">
        <f t="shared" si="14"/>
        <v>-2.0647384301233984</v>
      </c>
      <c r="M90">
        <f t="shared" si="20"/>
        <v>4.2631447848284356</v>
      </c>
    </row>
    <row r="91" spans="1:13" x14ac:dyDescent="0.3">
      <c r="A91">
        <v>825.84999999999604</v>
      </c>
      <c r="B91">
        <v>261</v>
      </c>
      <c r="C91">
        <f t="shared" si="15"/>
        <v>239.22984817983567</v>
      </c>
      <c r="D91">
        <f t="shared" si="16"/>
        <v>403.79538366054481</v>
      </c>
      <c r="E91">
        <f t="shared" si="17"/>
        <v>21.77015182016433</v>
      </c>
      <c r="F91">
        <f t="shared" si="18"/>
        <v>17.438638086051728</v>
      </c>
      <c r="G91">
        <f t="shared" si="18"/>
        <v>1.6249571866173738E-21</v>
      </c>
      <c r="H91">
        <f t="shared" si="18"/>
        <v>4.3329996221984642E-32</v>
      </c>
      <c r="I91">
        <f t="shared" si="18"/>
        <v>0</v>
      </c>
      <c r="J91">
        <f t="shared" si="13"/>
        <v>0</v>
      </c>
      <c r="K91">
        <f t="shared" si="19"/>
        <v>17.438638086051728</v>
      </c>
      <c r="L91">
        <f t="shared" si="14"/>
        <v>4.3315137341126011</v>
      </c>
      <c r="M91">
        <f t="shared" si="20"/>
        <v>18.762011228806088</v>
      </c>
    </row>
    <row r="92" spans="1:13" x14ac:dyDescent="0.3">
      <c r="A92">
        <v>825.899999999996</v>
      </c>
      <c r="B92">
        <v>251</v>
      </c>
      <c r="C92">
        <f t="shared" si="15"/>
        <v>239.22868737663615</v>
      </c>
      <c r="D92">
        <f t="shared" si="16"/>
        <v>403.74538366054486</v>
      </c>
      <c r="E92">
        <f t="shared" si="17"/>
        <v>11.771312623363855</v>
      </c>
      <c r="F92">
        <f t="shared" si="18"/>
        <v>19.175054948148674</v>
      </c>
      <c r="G92">
        <f t="shared" si="18"/>
        <v>2.532115009517917E-21</v>
      </c>
      <c r="H92">
        <f t="shared" si="18"/>
        <v>7.7758440967197335E-32</v>
      </c>
      <c r="I92">
        <f t="shared" si="18"/>
        <v>0</v>
      </c>
      <c r="J92">
        <f t="shared" si="13"/>
        <v>0</v>
      </c>
      <c r="K92">
        <f t="shared" si="19"/>
        <v>19.175054948148674</v>
      </c>
      <c r="L92">
        <f t="shared" si="14"/>
        <v>-7.4037423247848189</v>
      </c>
      <c r="M92">
        <f t="shared" si="20"/>
        <v>54.815400411810117</v>
      </c>
    </row>
    <row r="93" spans="1:13" x14ac:dyDescent="0.3">
      <c r="A93">
        <v>825.94999999999595</v>
      </c>
      <c r="B93">
        <v>267</v>
      </c>
      <c r="C93">
        <f t="shared" si="15"/>
        <v>239.22752657343662</v>
      </c>
      <c r="D93">
        <f t="shared" si="16"/>
        <v>403.69538366054491</v>
      </c>
      <c r="E93">
        <f t="shared" si="17"/>
        <v>27.77247342656338</v>
      </c>
      <c r="F93">
        <f t="shared" si="18"/>
        <v>21.050158846501638</v>
      </c>
      <c r="G93">
        <f t="shared" si="18"/>
        <v>3.9380310574895603E-21</v>
      </c>
      <c r="H93">
        <f t="shared" si="18"/>
        <v>1.3922288264091366E-31</v>
      </c>
      <c r="I93">
        <f t="shared" si="18"/>
        <v>0</v>
      </c>
      <c r="J93">
        <f t="shared" si="13"/>
        <v>0</v>
      </c>
      <c r="K93">
        <f t="shared" si="19"/>
        <v>21.050158846501638</v>
      </c>
      <c r="L93">
        <f t="shared" si="14"/>
        <v>6.7223145800617417</v>
      </c>
      <c r="M93">
        <f t="shared" si="20"/>
        <v>45.18951331331067</v>
      </c>
    </row>
    <row r="94" spans="1:13" x14ac:dyDescent="0.3">
      <c r="A94">
        <v>825.99999999999602</v>
      </c>
      <c r="B94">
        <v>229</v>
      </c>
      <c r="C94">
        <f t="shared" si="15"/>
        <v>239.22636577023709</v>
      </c>
      <c r="D94">
        <f t="shared" si="16"/>
        <v>403.64538366054484</v>
      </c>
      <c r="E94">
        <f t="shared" si="17"/>
        <v>-10.226365770237095</v>
      </c>
      <c r="F94">
        <f t="shared" si="18"/>
        <v>23.071128889236082</v>
      </c>
      <c r="G94">
        <f t="shared" si="18"/>
        <v>6.112643262709756E-21</v>
      </c>
      <c r="H94">
        <f t="shared" si="18"/>
        <v>2.4870120105090074E-31</v>
      </c>
      <c r="I94">
        <f t="shared" si="18"/>
        <v>0</v>
      </c>
      <c r="J94">
        <f t="shared" si="13"/>
        <v>0</v>
      </c>
      <c r="K94">
        <f t="shared" si="19"/>
        <v>23.071128889236082</v>
      </c>
      <c r="L94">
        <f t="shared" si="14"/>
        <v>-33.297494659473173</v>
      </c>
      <c r="M94">
        <f t="shared" si="20"/>
        <v>1108.7231505976445</v>
      </c>
    </row>
    <row r="95" spans="1:13" x14ac:dyDescent="0.3">
      <c r="A95">
        <v>826.04999999999598</v>
      </c>
      <c r="B95">
        <v>244</v>
      </c>
      <c r="C95">
        <f t="shared" si="15"/>
        <v>239.22520496703757</v>
      </c>
      <c r="D95">
        <f t="shared" si="16"/>
        <v>403.59538366054488</v>
      </c>
      <c r="E95">
        <f t="shared" si="17"/>
        <v>4.7747950329624302</v>
      </c>
      <c r="F95">
        <f t="shared" si="18"/>
        <v>25.245095688876884</v>
      </c>
      <c r="G95">
        <f t="shared" si="18"/>
        <v>9.4696334670874731E-21</v>
      </c>
      <c r="H95">
        <f t="shared" si="18"/>
        <v>4.432505950679064E-31</v>
      </c>
      <c r="I95">
        <f t="shared" si="18"/>
        <v>0</v>
      </c>
      <c r="J95">
        <f t="shared" si="13"/>
        <v>0</v>
      </c>
      <c r="K95">
        <f t="shared" si="19"/>
        <v>25.245095688876884</v>
      </c>
      <c r="L95">
        <f t="shared" si="14"/>
        <v>-20.470300655914453</v>
      </c>
      <c r="M95">
        <f t="shared" si="20"/>
        <v>419.03320894353169</v>
      </c>
    </row>
    <row r="96" spans="1:13" x14ac:dyDescent="0.3">
      <c r="A96">
        <v>826.09999999999604</v>
      </c>
      <c r="B96">
        <v>249</v>
      </c>
      <c r="C96">
        <f t="shared" si="15"/>
        <v>239.22404416383807</v>
      </c>
      <c r="D96">
        <f t="shared" si="16"/>
        <v>403.54538366054481</v>
      </c>
      <c r="E96">
        <f t="shared" si="17"/>
        <v>9.775955836161927</v>
      </c>
      <c r="F96">
        <f t="shared" si="18"/>
        <v>27.579088259421884</v>
      </c>
      <c r="G96">
        <f t="shared" si="18"/>
        <v>1.4641699614379053E-20</v>
      </c>
      <c r="H96">
        <f t="shared" si="18"/>
        <v>7.8817917482642976E-31</v>
      </c>
      <c r="I96">
        <f t="shared" si="18"/>
        <v>0</v>
      </c>
      <c r="J96">
        <f t="shared" si="13"/>
        <v>0</v>
      </c>
      <c r="K96">
        <f t="shared" si="19"/>
        <v>27.579088259421884</v>
      </c>
      <c r="L96">
        <f t="shared" si="14"/>
        <v>-17.803132423259957</v>
      </c>
      <c r="M96">
        <f t="shared" si="20"/>
        <v>316.95152408012996</v>
      </c>
    </row>
    <row r="97" spans="1:13" x14ac:dyDescent="0.3">
      <c r="A97">
        <v>826.149999999996</v>
      </c>
      <c r="B97">
        <v>243</v>
      </c>
      <c r="C97">
        <f t="shared" si="15"/>
        <v>239.22288336063855</v>
      </c>
      <c r="D97">
        <f t="shared" si="16"/>
        <v>403.49538366054486</v>
      </c>
      <c r="E97">
        <f t="shared" si="17"/>
        <v>3.7771166393614521</v>
      </c>
      <c r="F97">
        <f t="shared" si="18"/>
        <v>30.079976728190161</v>
      </c>
      <c r="G97">
        <f t="shared" si="18"/>
        <v>2.259456687849237E-20</v>
      </c>
      <c r="H97">
        <f t="shared" si="18"/>
        <v>1.3983142003248547E-30</v>
      </c>
      <c r="I97">
        <f t="shared" si="18"/>
        <v>0</v>
      </c>
      <c r="J97">
        <f t="shared" si="13"/>
        <v>0</v>
      </c>
      <c r="K97">
        <f t="shared" si="19"/>
        <v>30.079976728190161</v>
      </c>
      <c r="L97">
        <f t="shared" si="14"/>
        <v>-26.302860088828709</v>
      </c>
      <c r="M97">
        <f t="shared" si="20"/>
        <v>691.84044885249818</v>
      </c>
    </row>
    <row r="98" spans="1:13" x14ac:dyDescent="0.3">
      <c r="A98">
        <v>826.19999999999595</v>
      </c>
      <c r="B98">
        <v>270</v>
      </c>
      <c r="C98">
        <f t="shared" si="15"/>
        <v>239.22172255743902</v>
      </c>
      <c r="D98">
        <f t="shared" si="16"/>
        <v>403.44538366054491</v>
      </c>
      <c r="E98">
        <f t="shared" si="17"/>
        <v>30.778277442560977</v>
      </c>
      <c r="F98">
        <f t="shared" si="18"/>
        <v>32.754411051637135</v>
      </c>
      <c r="G98">
        <f t="shared" si="18"/>
        <v>3.47993196431066E-20</v>
      </c>
      <c r="H98">
        <f t="shared" si="18"/>
        <v>2.4750772831143616E-30</v>
      </c>
      <c r="I98">
        <f t="shared" si="18"/>
        <v>0</v>
      </c>
      <c r="J98">
        <f t="shared" si="13"/>
        <v>0</v>
      </c>
      <c r="K98">
        <f t="shared" si="19"/>
        <v>32.754411051637135</v>
      </c>
      <c r="L98">
        <f t="shared" si="14"/>
        <v>-1.9761336090761574</v>
      </c>
      <c r="M98">
        <f t="shared" si="20"/>
        <v>3.9051040409203592</v>
      </c>
    </row>
    <row r="99" spans="1:13" x14ac:dyDescent="0.3">
      <c r="A99">
        <v>826.24999999999602</v>
      </c>
      <c r="B99">
        <v>253</v>
      </c>
      <c r="C99">
        <f t="shared" si="15"/>
        <v>239.2205617542395</v>
      </c>
      <c r="D99">
        <f t="shared" si="16"/>
        <v>403.39538366054484</v>
      </c>
      <c r="E99">
        <f t="shared" si="17"/>
        <v>13.779438245760502</v>
      </c>
      <c r="F99">
        <f t="shared" si="18"/>
        <v>35.608755989100018</v>
      </c>
      <c r="G99">
        <f t="shared" si="18"/>
        <v>5.3492351586141624E-20</v>
      </c>
      <c r="H99">
        <f t="shared" si="18"/>
        <v>4.3709611252444735E-30</v>
      </c>
      <c r="I99">
        <f t="shared" si="18"/>
        <v>0</v>
      </c>
      <c r="J99">
        <f t="shared" si="13"/>
        <v>0</v>
      </c>
      <c r="K99">
        <f t="shared" si="19"/>
        <v>35.608755989100018</v>
      </c>
      <c r="L99">
        <f t="shared" si="14"/>
        <v>-21.829317743339516</v>
      </c>
      <c r="M99">
        <f t="shared" si="20"/>
        <v>476.51911313967742</v>
      </c>
    </row>
    <row r="100" spans="1:13" x14ac:dyDescent="0.3">
      <c r="A100">
        <v>826.29999999999598</v>
      </c>
      <c r="B100">
        <v>261</v>
      </c>
      <c r="C100">
        <f t="shared" si="15"/>
        <v>239.21940095103997</v>
      </c>
      <c r="D100">
        <f t="shared" si="16"/>
        <v>403.34538366054488</v>
      </c>
      <c r="E100">
        <f t="shared" si="17"/>
        <v>21.780599048960028</v>
      </c>
      <c r="F100">
        <f t="shared" si="18"/>
        <v>38.649022656215664</v>
      </c>
      <c r="G100">
        <f t="shared" si="18"/>
        <v>8.2066673921391628E-20</v>
      </c>
      <c r="H100">
        <f t="shared" si="18"/>
        <v>7.7013933842714088E-30</v>
      </c>
      <c r="I100">
        <f t="shared" si="18"/>
        <v>0</v>
      </c>
      <c r="J100">
        <f t="shared" si="13"/>
        <v>0</v>
      </c>
      <c r="K100">
        <f t="shared" si="19"/>
        <v>38.649022656215664</v>
      </c>
      <c r="L100">
        <f t="shared" si="14"/>
        <v>-16.868423607255636</v>
      </c>
      <c r="M100">
        <f t="shared" si="20"/>
        <v>284.54371499381926</v>
      </c>
    </row>
    <row r="101" spans="1:13" x14ac:dyDescent="0.3">
      <c r="A101">
        <v>826.34999999999604</v>
      </c>
      <c r="B101">
        <v>284</v>
      </c>
      <c r="C101">
        <f t="shared" si="15"/>
        <v>239.21824014784045</v>
      </c>
      <c r="D101">
        <f t="shared" si="16"/>
        <v>403.29538366054481</v>
      </c>
      <c r="E101">
        <f t="shared" si="17"/>
        <v>44.781759852159553</v>
      </c>
      <c r="F101">
        <f t="shared" si="18"/>
        <v>41.880797049162517</v>
      </c>
      <c r="G101">
        <f t="shared" si="18"/>
        <v>1.25659746362183E-19</v>
      </c>
      <c r="H101">
        <f t="shared" si="18"/>
        <v>1.3538353661168092E-29</v>
      </c>
      <c r="I101">
        <f t="shared" si="18"/>
        <v>0</v>
      </c>
      <c r="J101">
        <f t="shared" si="13"/>
        <v>0</v>
      </c>
      <c r="K101">
        <f t="shared" si="19"/>
        <v>41.880797049162517</v>
      </c>
      <c r="L101">
        <f t="shared" si="14"/>
        <v>2.9009628029970358</v>
      </c>
      <c r="M101">
        <f t="shared" si="20"/>
        <v>8.4155851843724179</v>
      </c>
    </row>
    <row r="102" spans="1:13" x14ac:dyDescent="0.3">
      <c r="A102">
        <v>826.399999999996</v>
      </c>
      <c r="B102">
        <v>278</v>
      </c>
      <c r="C102">
        <f t="shared" si="15"/>
        <v>239.21707934464092</v>
      </c>
      <c r="D102">
        <f t="shared" si="16"/>
        <v>403.24538366054486</v>
      </c>
      <c r="E102">
        <f t="shared" si="17"/>
        <v>38.782920655359078</v>
      </c>
      <c r="F102">
        <f t="shared" si="18"/>
        <v>45.309166000880857</v>
      </c>
      <c r="G102">
        <f t="shared" si="18"/>
        <v>1.920347082466445E-19</v>
      </c>
      <c r="H102">
        <f t="shared" si="18"/>
        <v>2.374469448931446E-29</v>
      </c>
      <c r="I102">
        <f t="shared" si="18"/>
        <v>0</v>
      </c>
      <c r="J102">
        <f t="shared" si="13"/>
        <v>0</v>
      </c>
      <c r="K102">
        <f t="shared" si="19"/>
        <v>45.309166000880857</v>
      </c>
      <c r="L102">
        <f t="shared" si="14"/>
        <v>-6.5262453455217795</v>
      </c>
      <c r="M102">
        <f t="shared" si="20"/>
        <v>42.59187830994469</v>
      </c>
    </row>
    <row r="103" spans="1:13" x14ac:dyDescent="0.3">
      <c r="A103">
        <v>826.44999999999595</v>
      </c>
      <c r="B103">
        <v>279</v>
      </c>
      <c r="C103">
        <f t="shared" si="15"/>
        <v>239.2159185414414</v>
      </c>
      <c r="D103">
        <f t="shared" si="16"/>
        <v>403.19538366054491</v>
      </c>
      <c r="E103">
        <f t="shared" si="17"/>
        <v>39.784081458558603</v>
      </c>
      <c r="F103">
        <f t="shared" si="18"/>
        <v>48.938641100929381</v>
      </c>
      <c r="G103">
        <f t="shared" si="18"/>
        <v>2.9289872808224689E-19</v>
      </c>
      <c r="H103">
        <f t="shared" si="18"/>
        <v>4.1550045247267647E-29</v>
      </c>
      <c r="I103">
        <f t="shared" si="18"/>
        <v>0</v>
      </c>
      <c r="J103">
        <f t="shared" si="13"/>
        <v>0</v>
      </c>
      <c r="K103">
        <f t="shared" si="19"/>
        <v>48.938641100929381</v>
      </c>
      <c r="L103">
        <f t="shared" si="14"/>
        <v>-9.1545596423707778</v>
      </c>
      <c r="M103">
        <f t="shared" si="20"/>
        <v>83.805962245723777</v>
      </c>
    </row>
    <row r="104" spans="1:13" x14ac:dyDescent="0.3">
      <c r="A104">
        <v>826.49999999999602</v>
      </c>
      <c r="B104">
        <v>295</v>
      </c>
      <c r="C104">
        <f t="shared" si="15"/>
        <v>239.21475773824187</v>
      </c>
      <c r="D104">
        <f t="shared" si="16"/>
        <v>403.14538366054484</v>
      </c>
      <c r="E104">
        <f t="shared" si="17"/>
        <v>55.785242261758128</v>
      </c>
      <c r="F104">
        <f t="shared" si="18"/>
        <v>52.773081179180473</v>
      </c>
      <c r="G104">
        <f t="shared" si="18"/>
        <v>4.4587122586341244E-19</v>
      </c>
      <c r="H104">
        <f t="shared" si="18"/>
        <v>7.2540509198501967E-29</v>
      </c>
      <c r="I104">
        <f t="shared" si="18"/>
        <v>0</v>
      </c>
      <c r="J104">
        <f t="shared" si="13"/>
        <v>0</v>
      </c>
      <c r="K104">
        <f t="shared" si="19"/>
        <v>52.773081179180473</v>
      </c>
      <c r="L104">
        <f t="shared" si="14"/>
        <v>3.0121610825776557</v>
      </c>
      <c r="M104">
        <f t="shared" si="20"/>
        <v>9.0731143873953943</v>
      </c>
    </row>
    <row r="105" spans="1:13" x14ac:dyDescent="0.3">
      <c r="A105">
        <v>826.54999999999598</v>
      </c>
      <c r="B105">
        <v>301</v>
      </c>
      <c r="C105">
        <f t="shared" si="15"/>
        <v>239.21359693504235</v>
      </c>
      <c r="D105">
        <f t="shared" si="16"/>
        <v>403.09538366054488</v>
      </c>
      <c r="E105">
        <f t="shared" si="17"/>
        <v>61.786403064957653</v>
      </c>
      <c r="F105">
        <f t="shared" si="18"/>
        <v>56.815614020377112</v>
      </c>
      <c r="G105">
        <f t="shared" si="18"/>
        <v>6.7741625148740948E-19</v>
      </c>
      <c r="H105">
        <f t="shared" si="18"/>
        <v>1.2635542192956358E-28</v>
      </c>
      <c r="I105">
        <f t="shared" si="18"/>
        <v>0</v>
      </c>
      <c r="J105">
        <f t="shared" si="13"/>
        <v>0</v>
      </c>
      <c r="K105">
        <f t="shared" si="19"/>
        <v>56.815614020377112</v>
      </c>
      <c r="L105">
        <f t="shared" si="14"/>
        <v>4.9707890445805418</v>
      </c>
      <c r="M105">
        <f t="shared" si="20"/>
        <v>24.708743725721934</v>
      </c>
    </row>
    <row r="106" spans="1:13" x14ac:dyDescent="0.3">
      <c r="A106">
        <v>826.59999999999604</v>
      </c>
      <c r="B106">
        <v>285</v>
      </c>
      <c r="C106">
        <f t="shared" si="15"/>
        <v>239.21243613184282</v>
      </c>
      <c r="D106">
        <f t="shared" si="16"/>
        <v>403.04538366054481</v>
      </c>
      <c r="E106">
        <f t="shared" si="17"/>
        <v>45.787563868157179</v>
      </c>
      <c r="F106">
        <f t="shared" si="18"/>
        <v>61.068558039644302</v>
      </c>
      <c r="G106">
        <f t="shared" si="18"/>
        <v>1.0272022951426644E-18</v>
      </c>
      <c r="H106">
        <f t="shared" si="18"/>
        <v>2.1958938813003014E-28</v>
      </c>
      <c r="I106">
        <f t="shared" si="18"/>
        <v>0</v>
      </c>
      <c r="J106">
        <f t="shared" si="13"/>
        <v>0</v>
      </c>
      <c r="K106">
        <f t="shared" si="19"/>
        <v>61.068558039644302</v>
      </c>
      <c r="L106">
        <f t="shared" si="14"/>
        <v>-15.280994171487123</v>
      </c>
      <c r="M106">
        <f t="shared" si="20"/>
        <v>233.50878286902343</v>
      </c>
    </row>
    <row r="107" spans="1:13" x14ac:dyDescent="0.3">
      <c r="A107">
        <v>826.649999999996</v>
      </c>
      <c r="B107">
        <v>315</v>
      </c>
      <c r="C107">
        <f t="shared" si="15"/>
        <v>239.21127532864332</v>
      </c>
      <c r="D107">
        <f t="shared" si="16"/>
        <v>402.99538366054486</v>
      </c>
      <c r="E107">
        <f t="shared" si="17"/>
        <v>75.788724671356675</v>
      </c>
      <c r="F107">
        <f t="shared" si="18"/>
        <v>65.533344706962637</v>
      </c>
      <c r="G107">
        <f t="shared" si="18"/>
        <v>1.5545709773961378E-18</v>
      </c>
      <c r="H107">
        <f t="shared" si="18"/>
        <v>3.8074393904412833E-28</v>
      </c>
      <c r="I107">
        <f t="shared" si="18"/>
        <v>0</v>
      </c>
      <c r="J107">
        <f t="shared" si="13"/>
        <v>0</v>
      </c>
      <c r="K107">
        <f t="shared" si="19"/>
        <v>65.533344706962637</v>
      </c>
      <c r="L107">
        <f t="shared" si="14"/>
        <v>10.255379964394038</v>
      </c>
      <c r="M107">
        <f t="shared" si="20"/>
        <v>105.17281821409466</v>
      </c>
    </row>
    <row r="108" spans="1:13" x14ac:dyDescent="0.3">
      <c r="A108">
        <v>826.69999999999595</v>
      </c>
      <c r="B108">
        <v>287</v>
      </c>
      <c r="C108">
        <f t="shared" si="15"/>
        <v>239.2101145254438</v>
      </c>
      <c r="D108">
        <f t="shared" si="16"/>
        <v>402.94538366054491</v>
      </c>
      <c r="E108">
        <f t="shared" si="17"/>
        <v>47.789885474556201</v>
      </c>
      <c r="F108">
        <f t="shared" si="18"/>
        <v>70.210442561301022</v>
      </c>
      <c r="G108">
        <f t="shared" si="18"/>
        <v>2.3481148470552847E-18</v>
      </c>
      <c r="H108">
        <f t="shared" si="18"/>
        <v>6.5865627319171282E-28</v>
      </c>
      <c r="I108">
        <f t="shared" si="18"/>
        <v>0</v>
      </c>
      <c r="J108">
        <f t="shared" si="13"/>
        <v>0</v>
      </c>
      <c r="K108">
        <f t="shared" si="19"/>
        <v>70.210442561301022</v>
      </c>
      <c r="L108">
        <f t="shared" si="14"/>
        <v>-22.420557086744822</v>
      </c>
      <c r="M108">
        <f t="shared" si="20"/>
        <v>502.68138007998346</v>
      </c>
    </row>
    <row r="109" spans="1:13" x14ac:dyDescent="0.3">
      <c r="A109">
        <v>826.74999999999602</v>
      </c>
      <c r="B109">
        <v>320</v>
      </c>
      <c r="C109">
        <f t="shared" si="15"/>
        <v>239.20895372224427</v>
      </c>
      <c r="D109">
        <f t="shared" si="16"/>
        <v>402.89538366054484</v>
      </c>
      <c r="E109">
        <f t="shared" si="17"/>
        <v>80.791046277755726</v>
      </c>
      <c r="F109">
        <f t="shared" si="18"/>
        <v>75.099283699469993</v>
      </c>
      <c r="G109">
        <f t="shared" si="18"/>
        <v>3.5398292886011799E-18</v>
      </c>
      <c r="H109">
        <f t="shared" si="18"/>
        <v>1.1368125257271267E-27</v>
      </c>
      <c r="I109">
        <f t="shared" si="18"/>
        <v>0</v>
      </c>
      <c r="J109">
        <f t="shared" si="13"/>
        <v>0</v>
      </c>
      <c r="K109">
        <f t="shared" si="19"/>
        <v>75.099283699469993</v>
      </c>
      <c r="L109">
        <f t="shared" si="14"/>
        <v>5.6917625782857328</v>
      </c>
      <c r="M109">
        <f t="shared" si="20"/>
        <v>32.396161247573851</v>
      </c>
    </row>
    <row r="110" spans="1:13" x14ac:dyDescent="0.3">
      <c r="A110">
        <v>826.79999999999598</v>
      </c>
      <c r="B110">
        <v>357</v>
      </c>
      <c r="C110">
        <f t="shared" si="15"/>
        <v>239.20779291904475</v>
      </c>
      <c r="D110">
        <f t="shared" si="16"/>
        <v>402.84538366054488</v>
      </c>
      <c r="E110">
        <f t="shared" si="17"/>
        <v>117.79220708095525</v>
      </c>
      <c r="F110">
        <f t="shared" si="18"/>
        <v>80.198193661406123</v>
      </c>
      <c r="G110">
        <f t="shared" si="18"/>
        <v>5.3259796984293333E-18</v>
      </c>
      <c r="H110">
        <f t="shared" si="18"/>
        <v>1.9575959215419828E-27</v>
      </c>
      <c r="I110">
        <f t="shared" si="18"/>
        <v>0</v>
      </c>
      <c r="J110">
        <f t="shared" si="13"/>
        <v>0</v>
      </c>
      <c r="K110">
        <f t="shared" si="19"/>
        <v>80.198193661406123</v>
      </c>
      <c r="L110">
        <f t="shared" si="14"/>
        <v>37.594013419549128</v>
      </c>
      <c r="M110">
        <f t="shared" si="20"/>
        <v>1413.30984498924</v>
      </c>
    </row>
    <row r="111" spans="1:13" x14ac:dyDescent="0.3">
      <c r="A111">
        <v>826.84999999999604</v>
      </c>
      <c r="B111">
        <v>326</v>
      </c>
      <c r="C111">
        <f t="shared" si="15"/>
        <v>239.20663211584522</v>
      </c>
      <c r="D111">
        <f t="shared" si="16"/>
        <v>402.79538366054481</v>
      </c>
      <c r="E111">
        <f t="shared" si="17"/>
        <v>86.793367884154776</v>
      </c>
      <c r="F111">
        <f t="shared" si="18"/>
        <v>85.504325660242642</v>
      </c>
      <c r="G111">
        <f t="shared" si="18"/>
        <v>7.997806631385973E-18</v>
      </c>
      <c r="H111">
        <f t="shared" si="18"/>
        <v>3.3632677021081862E-27</v>
      </c>
      <c r="I111">
        <f t="shared" si="18"/>
        <v>0</v>
      </c>
      <c r="J111">
        <f t="shared" si="13"/>
        <v>0</v>
      </c>
      <c r="K111">
        <f t="shared" si="19"/>
        <v>85.504325660242642</v>
      </c>
      <c r="L111">
        <f t="shared" si="14"/>
        <v>1.2890422239121335</v>
      </c>
      <c r="M111">
        <f t="shared" si="20"/>
        <v>1.661629855028339</v>
      </c>
    </row>
    <row r="112" spans="1:13" x14ac:dyDescent="0.3">
      <c r="A112">
        <v>826.899999999996</v>
      </c>
      <c r="B112">
        <v>316</v>
      </c>
      <c r="C112">
        <f t="shared" si="15"/>
        <v>239.2054713126457</v>
      </c>
      <c r="D112">
        <f t="shared" si="16"/>
        <v>402.74538366054486</v>
      </c>
      <c r="E112">
        <f t="shared" si="17"/>
        <v>76.794528687354301</v>
      </c>
      <c r="F112">
        <f t="shared" si="18"/>
        <v>91.01360012089124</v>
      </c>
      <c r="G112">
        <f t="shared" si="18"/>
        <v>1.1986613370761688E-17</v>
      </c>
      <c r="H112">
        <f t="shared" si="18"/>
        <v>5.7650623111862817E-27</v>
      </c>
      <c r="I112">
        <f t="shared" si="18"/>
        <v>0</v>
      </c>
      <c r="J112">
        <f t="shared" si="13"/>
        <v>0</v>
      </c>
      <c r="K112">
        <f t="shared" si="19"/>
        <v>91.01360012089124</v>
      </c>
      <c r="L112">
        <f t="shared" si="14"/>
        <v>-14.219071433536939</v>
      </c>
      <c r="M112">
        <f t="shared" si="20"/>
        <v>202.18199243202622</v>
      </c>
    </row>
    <row r="113" spans="1:13" x14ac:dyDescent="0.3">
      <c r="A113">
        <v>826.94999999999504</v>
      </c>
      <c r="B113">
        <v>352</v>
      </c>
      <c r="C113">
        <f t="shared" si="15"/>
        <v>239.2043105094462</v>
      </c>
      <c r="D113">
        <f t="shared" si="16"/>
        <v>402.69538366054582</v>
      </c>
      <c r="E113">
        <f t="shared" si="17"/>
        <v>112.7956894905538</v>
      </c>
      <c r="F113">
        <f t="shared" si="18"/>
        <v>96.720650495338617</v>
      </c>
      <c r="G113">
        <f t="shared" si="18"/>
        <v>1.7929835276421482E-17</v>
      </c>
      <c r="H113">
        <f t="shared" si="18"/>
        <v>9.8594061739246094E-27</v>
      </c>
      <c r="I113">
        <f t="shared" si="18"/>
        <v>0</v>
      </c>
      <c r="J113">
        <f t="shared" si="13"/>
        <v>0</v>
      </c>
      <c r="K113">
        <f t="shared" si="19"/>
        <v>96.720650495338617</v>
      </c>
      <c r="L113">
        <f t="shared" si="14"/>
        <v>16.075038995215181</v>
      </c>
      <c r="M113">
        <f t="shared" si="20"/>
        <v>258.40687869768868</v>
      </c>
    </row>
    <row r="114" spans="1:13" x14ac:dyDescent="0.3">
      <c r="A114">
        <v>826.999999999995</v>
      </c>
      <c r="B114">
        <v>352</v>
      </c>
      <c r="C114">
        <f t="shared" si="15"/>
        <v>239.20314970624668</v>
      </c>
      <c r="D114">
        <f t="shared" si="16"/>
        <v>402.64538366054586</v>
      </c>
      <c r="E114">
        <f t="shared" si="17"/>
        <v>112.79685029375332</v>
      </c>
      <c r="F114">
        <f t="shared" si="18"/>
        <v>102.61877631419527</v>
      </c>
      <c r="G114">
        <f t="shared" si="18"/>
        <v>2.6767653796036454E-17</v>
      </c>
      <c r="H114">
        <f t="shared" si="18"/>
        <v>1.6822932212867258E-26</v>
      </c>
      <c r="I114">
        <f t="shared" si="18"/>
        <v>0</v>
      </c>
      <c r="J114">
        <f t="shared" si="13"/>
        <v>0</v>
      </c>
      <c r="K114">
        <f t="shared" si="19"/>
        <v>102.61877631419527</v>
      </c>
      <c r="L114">
        <f t="shared" si="14"/>
        <v>10.17807397955805</v>
      </c>
      <c r="M114">
        <f t="shared" si="20"/>
        <v>103.59318993335664</v>
      </c>
    </row>
    <row r="115" spans="1:13" x14ac:dyDescent="0.3">
      <c r="A115">
        <v>827.04999999999495</v>
      </c>
      <c r="B115">
        <v>329</v>
      </c>
      <c r="C115">
        <f t="shared" si="15"/>
        <v>239.20198890304715</v>
      </c>
      <c r="D115">
        <f t="shared" si="16"/>
        <v>402.59538366054591</v>
      </c>
      <c r="E115">
        <f t="shared" si="17"/>
        <v>89.798011096952848</v>
      </c>
      <c r="F115">
        <f t="shared" si="18"/>
        <v>108.6999044101662</v>
      </c>
      <c r="G115">
        <f t="shared" si="18"/>
        <v>3.9883982612640202E-17</v>
      </c>
      <c r="H115">
        <f t="shared" si="18"/>
        <v>2.8638931801922046E-26</v>
      </c>
      <c r="I115">
        <f t="shared" si="18"/>
        <v>0</v>
      </c>
      <c r="J115">
        <f t="shared" si="13"/>
        <v>0</v>
      </c>
      <c r="K115">
        <f t="shared" si="19"/>
        <v>108.6999044101662</v>
      </c>
      <c r="L115">
        <f t="shared" si="14"/>
        <v>-18.90189331321335</v>
      </c>
      <c r="M115">
        <f t="shared" si="20"/>
        <v>357.28157082409956</v>
      </c>
    </row>
    <row r="116" spans="1:13" x14ac:dyDescent="0.3">
      <c r="A116">
        <v>827.09999999999502</v>
      </c>
      <c r="B116">
        <v>342</v>
      </c>
      <c r="C116">
        <f t="shared" si="15"/>
        <v>239.20082809984763</v>
      </c>
      <c r="D116">
        <f t="shared" si="16"/>
        <v>402.54538366054584</v>
      </c>
      <c r="E116">
        <f t="shared" si="17"/>
        <v>102.79917190015237</v>
      </c>
      <c r="F116">
        <f t="shared" si="18"/>
        <v>114.95455921638529</v>
      </c>
      <c r="G116">
        <f t="shared" si="18"/>
        <v>5.9311776821594212E-17</v>
      </c>
      <c r="H116">
        <f t="shared" si="18"/>
        <v>4.8642525961152334E-26</v>
      </c>
      <c r="I116">
        <f t="shared" si="18"/>
        <v>0</v>
      </c>
      <c r="J116">
        <f t="shared" si="13"/>
        <v>0</v>
      </c>
      <c r="K116">
        <f t="shared" si="19"/>
        <v>114.95455921638529</v>
      </c>
      <c r="L116">
        <f t="shared" si="14"/>
        <v>-12.155387316232918</v>
      </c>
      <c r="M116">
        <f t="shared" si="20"/>
        <v>147.75344080763611</v>
      </c>
    </row>
    <row r="117" spans="1:13" x14ac:dyDescent="0.3">
      <c r="A117">
        <v>827.14999999999498</v>
      </c>
      <c r="B117">
        <v>357</v>
      </c>
      <c r="C117">
        <f t="shared" si="15"/>
        <v>239.19966729664813</v>
      </c>
      <c r="D117">
        <f t="shared" si="16"/>
        <v>402.49538366054588</v>
      </c>
      <c r="E117">
        <f t="shared" si="17"/>
        <v>117.80033270335187</v>
      </c>
      <c r="F117">
        <f t="shared" si="18"/>
        <v>121.37184298848057</v>
      </c>
      <c r="G117">
        <f t="shared" si="18"/>
        <v>8.8031389210102834E-17</v>
      </c>
      <c r="H117">
        <f t="shared" si="18"/>
        <v>8.2428919536523828E-26</v>
      </c>
      <c r="I117">
        <f t="shared" si="18"/>
        <v>0</v>
      </c>
      <c r="J117">
        <f t="shared" si="13"/>
        <v>0</v>
      </c>
      <c r="K117">
        <f t="shared" si="19"/>
        <v>121.37184298848057</v>
      </c>
      <c r="L117">
        <f t="shared" si="14"/>
        <v>-3.5715102851286957</v>
      </c>
      <c r="M117">
        <f t="shared" si="20"/>
        <v>12.755685716780057</v>
      </c>
    </row>
    <row r="118" spans="1:13" x14ac:dyDescent="0.3">
      <c r="A118">
        <v>827.19999999999504</v>
      </c>
      <c r="B118">
        <v>399</v>
      </c>
      <c r="C118">
        <f t="shared" si="15"/>
        <v>239.1985064934486</v>
      </c>
      <c r="D118">
        <f t="shared" si="16"/>
        <v>402.44538366054582</v>
      </c>
      <c r="E118">
        <f t="shared" si="17"/>
        <v>159.8014935065514</v>
      </c>
      <c r="F118">
        <f t="shared" si="18"/>
        <v>127.93942673685054</v>
      </c>
      <c r="G118">
        <f t="shared" si="18"/>
        <v>1.3040323970099119E-16</v>
      </c>
      <c r="H118">
        <f t="shared" si="18"/>
        <v>1.3936293333841782E-25</v>
      </c>
      <c r="I118">
        <f t="shared" si="18"/>
        <v>0</v>
      </c>
      <c r="J118">
        <f t="shared" si="13"/>
        <v>0</v>
      </c>
      <c r="K118">
        <f t="shared" si="19"/>
        <v>127.93942673685054</v>
      </c>
      <c r="L118">
        <f t="shared" si="14"/>
        <v>31.86206676970086</v>
      </c>
      <c r="M118">
        <f t="shared" si="20"/>
        <v>1015.1912988368758</v>
      </c>
    </row>
    <row r="119" spans="1:13" x14ac:dyDescent="0.3">
      <c r="A119">
        <v>827.249999999995</v>
      </c>
      <c r="B119">
        <v>402</v>
      </c>
      <c r="C119">
        <f t="shared" si="15"/>
        <v>239.19734569024908</v>
      </c>
      <c r="D119">
        <f t="shared" si="16"/>
        <v>402.39538366054586</v>
      </c>
      <c r="E119">
        <f t="shared" si="17"/>
        <v>162.80265430975092</v>
      </c>
      <c r="F119">
        <f t="shared" si="18"/>
        <v>134.64355257513046</v>
      </c>
      <c r="G119">
        <f t="shared" si="18"/>
        <v>1.927939543969364E-16</v>
      </c>
      <c r="H119">
        <f t="shared" si="18"/>
        <v>2.3508186868769896E-25</v>
      </c>
      <c r="I119">
        <f t="shared" si="18"/>
        <v>0</v>
      </c>
      <c r="J119">
        <f t="shared" si="13"/>
        <v>0</v>
      </c>
      <c r="K119">
        <f t="shared" si="19"/>
        <v>134.64355257513046</v>
      </c>
      <c r="L119">
        <f t="shared" si="14"/>
        <v>28.159101734620464</v>
      </c>
      <c r="M119">
        <f t="shared" si="20"/>
        <v>792.93501050070518</v>
      </c>
    </row>
    <row r="120" spans="1:13" x14ac:dyDescent="0.3">
      <c r="A120">
        <v>827.29999999999495</v>
      </c>
      <c r="B120">
        <v>371</v>
      </c>
      <c r="C120">
        <f t="shared" si="15"/>
        <v>239.19618488704955</v>
      </c>
      <c r="D120">
        <f t="shared" si="16"/>
        <v>402.34538366054591</v>
      </c>
      <c r="E120">
        <f t="shared" si="17"/>
        <v>131.80381511295045</v>
      </c>
      <c r="F120">
        <f t="shared" si="18"/>
        <v>141.46904809859362</v>
      </c>
      <c r="G120">
        <f t="shared" si="18"/>
        <v>2.8448059400607178E-16</v>
      </c>
      <c r="H120">
        <f t="shared" si="18"/>
        <v>3.9563542712483541E-25</v>
      </c>
      <c r="I120">
        <f t="shared" si="18"/>
        <v>0</v>
      </c>
      <c r="J120">
        <f t="shared" si="13"/>
        <v>0</v>
      </c>
      <c r="K120">
        <f t="shared" si="19"/>
        <v>141.46904809859362</v>
      </c>
      <c r="L120">
        <f t="shared" si="14"/>
        <v>-9.665232985643172</v>
      </c>
      <c r="M120">
        <f t="shared" si="20"/>
        <v>93.416728666764826</v>
      </c>
    </row>
    <row r="121" spans="1:13" x14ac:dyDescent="0.3">
      <c r="A121">
        <v>827.34999999999502</v>
      </c>
      <c r="B121">
        <v>376</v>
      </c>
      <c r="C121">
        <f t="shared" si="15"/>
        <v>239.19502408385003</v>
      </c>
      <c r="D121">
        <f t="shared" si="16"/>
        <v>402.29538366054584</v>
      </c>
      <c r="E121">
        <f t="shared" si="17"/>
        <v>136.80497591614997</v>
      </c>
      <c r="F121">
        <f t="shared" si="18"/>
        <v>148.39935329891861</v>
      </c>
      <c r="G121">
        <f t="shared" si="18"/>
        <v>4.1895375342581243E-16</v>
      </c>
      <c r="H121">
        <f t="shared" si="18"/>
        <v>6.6431704625163637E-25</v>
      </c>
      <c r="I121">
        <f t="shared" si="18"/>
        <v>0</v>
      </c>
      <c r="J121">
        <f t="shared" si="13"/>
        <v>0</v>
      </c>
      <c r="K121">
        <f t="shared" si="19"/>
        <v>148.39935329891861</v>
      </c>
      <c r="L121">
        <f t="shared" si="14"/>
        <v>-11.594377382768641</v>
      </c>
      <c r="M121">
        <f t="shared" si="20"/>
        <v>134.42958689405702</v>
      </c>
    </row>
    <row r="122" spans="1:13" x14ac:dyDescent="0.3">
      <c r="A122">
        <v>827.39999999999498</v>
      </c>
      <c r="B122">
        <v>401</v>
      </c>
      <c r="C122">
        <f t="shared" si="15"/>
        <v>239.1938632806505</v>
      </c>
      <c r="D122">
        <f t="shared" si="16"/>
        <v>402.24538366054588</v>
      </c>
      <c r="E122">
        <f t="shared" si="17"/>
        <v>161.8061367193495</v>
      </c>
      <c r="F122">
        <f t="shared" si="18"/>
        <v>155.41656040324847</v>
      </c>
      <c r="G122">
        <f t="shared" si="18"/>
        <v>6.1579155662132177E-16</v>
      </c>
      <c r="H122">
        <f t="shared" si="18"/>
        <v>1.112909381153643E-24</v>
      </c>
      <c r="I122">
        <f t="shared" si="18"/>
        <v>0</v>
      </c>
      <c r="J122">
        <f t="shared" si="13"/>
        <v>0</v>
      </c>
      <c r="K122">
        <f t="shared" si="19"/>
        <v>155.41656040324847</v>
      </c>
      <c r="L122">
        <f t="shared" si="14"/>
        <v>6.3895763161010279</v>
      </c>
      <c r="M122">
        <f t="shared" si="20"/>
        <v>40.826685499279186</v>
      </c>
    </row>
    <row r="123" spans="1:13" x14ac:dyDescent="0.3">
      <c r="A123">
        <v>827.44999999999504</v>
      </c>
      <c r="B123">
        <v>406</v>
      </c>
      <c r="C123">
        <f t="shared" si="15"/>
        <v>239.19270247745098</v>
      </c>
      <c r="D123">
        <f t="shared" si="16"/>
        <v>402.19538366054582</v>
      </c>
      <c r="E123">
        <f t="shared" si="17"/>
        <v>166.80729752254902</v>
      </c>
      <c r="F123">
        <f t="shared" si="18"/>
        <v>162.50146689509165</v>
      </c>
      <c r="G123">
        <f t="shared" si="18"/>
        <v>9.0334902184850439E-16</v>
      </c>
      <c r="H123">
        <f t="shared" si="18"/>
        <v>1.8601518300314867E-24</v>
      </c>
      <c r="I123">
        <f t="shared" si="18"/>
        <v>0</v>
      </c>
      <c r="J123">
        <f t="shared" si="13"/>
        <v>0</v>
      </c>
      <c r="K123">
        <f t="shared" si="19"/>
        <v>162.50146689509165</v>
      </c>
      <c r="L123">
        <f t="shared" si="14"/>
        <v>4.3058306274573681</v>
      </c>
      <c r="M123">
        <f t="shared" si="20"/>
        <v>18.540177392349911</v>
      </c>
    </row>
    <row r="124" spans="1:13" x14ac:dyDescent="0.3">
      <c r="A124">
        <v>827.499999999995</v>
      </c>
      <c r="B124">
        <v>425</v>
      </c>
      <c r="C124">
        <f t="shared" si="15"/>
        <v>239.19154167425145</v>
      </c>
      <c r="D124">
        <f t="shared" si="16"/>
        <v>402.14538366054586</v>
      </c>
      <c r="E124">
        <f t="shared" si="17"/>
        <v>185.80845832574855</v>
      </c>
      <c r="F124">
        <f t="shared" si="18"/>
        <v>169.63364183362989</v>
      </c>
      <c r="G124">
        <f t="shared" si="18"/>
        <v>1.3226094826313074E-15</v>
      </c>
      <c r="H124">
        <f t="shared" si="18"/>
        <v>3.1019955334895755E-24</v>
      </c>
      <c r="I124">
        <f t="shared" si="18"/>
        <v>0</v>
      </c>
      <c r="J124">
        <f t="shared" si="13"/>
        <v>0</v>
      </c>
      <c r="K124">
        <f t="shared" si="19"/>
        <v>169.63364183362989</v>
      </c>
      <c r="L124">
        <f t="shared" si="14"/>
        <v>16.174816492118651</v>
      </c>
      <c r="M124">
        <f t="shared" si="20"/>
        <v>261.6246885537135</v>
      </c>
    </row>
    <row r="125" spans="1:13" x14ac:dyDescent="0.3">
      <c r="A125">
        <v>827.54999999999495</v>
      </c>
      <c r="B125">
        <v>434</v>
      </c>
      <c r="C125">
        <f t="shared" si="15"/>
        <v>239.19038087105196</v>
      </c>
      <c r="D125">
        <f t="shared" si="16"/>
        <v>402.09538366054591</v>
      </c>
      <c r="E125">
        <f t="shared" si="17"/>
        <v>194.80961912894804</v>
      </c>
      <c r="F125">
        <f t="shared" si="18"/>
        <v>176.79150544002661</v>
      </c>
      <c r="G125">
        <f t="shared" si="18"/>
        <v>1.9326886234640252E-15</v>
      </c>
      <c r="H125">
        <f t="shared" si="18"/>
        <v>5.1610507099230801E-24</v>
      </c>
      <c r="I125">
        <f t="shared" si="18"/>
        <v>0</v>
      </c>
      <c r="J125">
        <f t="shared" si="13"/>
        <v>0</v>
      </c>
      <c r="K125">
        <f t="shared" si="19"/>
        <v>176.79150544002661</v>
      </c>
      <c r="L125">
        <f t="shared" si="14"/>
        <v>18.018113688921432</v>
      </c>
      <c r="M125">
        <f t="shared" si="20"/>
        <v>324.65242090689787</v>
      </c>
    </row>
    <row r="126" spans="1:13" x14ac:dyDescent="0.3">
      <c r="A126">
        <v>827.59999999999502</v>
      </c>
      <c r="B126">
        <v>409</v>
      </c>
      <c r="C126">
        <f t="shared" si="15"/>
        <v>239.18922006785243</v>
      </c>
      <c r="D126">
        <f t="shared" si="16"/>
        <v>402.04538366054584</v>
      </c>
      <c r="E126">
        <f t="shared" si="17"/>
        <v>169.81077993214757</v>
      </c>
      <c r="F126">
        <f t="shared" si="18"/>
        <v>183.95242176299763</v>
      </c>
      <c r="G126">
        <f t="shared" si="18"/>
        <v>2.8186837583031247E-15</v>
      </c>
      <c r="H126">
        <f t="shared" si="18"/>
        <v>8.5672071525689195E-24</v>
      </c>
      <c r="I126">
        <f t="shared" si="18"/>
        <v>0</v>
      </c>
      <c r="J126">
        <f t="shared" si="13"/>
        <v>0</v>
      </c>
      <c r="K126">
        <f t="shared" si="19"/>
        <v>183.95242176299763</v>
      </c>
      <c r="L126">
        <f t="shared" si="14"/>
        <v>-14.141641830850062</v>
      </c>
      <c r="M126">
        <f t="shared" si="20"/>
        <v>199.98603367204831</v>
      </c>
    </row>
    <row r="127" spans="1:13" x14ac:dyDescent="0.3">
      <c r="A127">
        <v>827.64999999999498</v>
      </c>
      <c r="B127">
        <v>448</v>
      </c>
      <c r="C127">
        <f t="shared" si="15"/>
        <v>239.18805926465291</v>
      </c>
      <c r="D127">
        <f t="shared" si="16"/>
        <v>401.99538366054588</v>
      </c>
      <c r="E127">
        <f t="shared" si="17"/>
        <v>208.81194073534709</v>
      </c>
      <c r="F127">
        <f t="shared" si="18"/>
        <v>191.09280407641455</v>
      </c>
      <c r="G127">
        <f t="shared" si="18"/>
        <v>4.1028441519501252E-15</v>
      </c>
      <c r="H127">
        <f t="shared" si="18"/>
        <v>1.4188764934720142E-23</v>
      </c>
      <c r="I127">
        <f t="shared" si="18"/>
        <v>0</v>
      </c>
      <c r="J127">
        <f t="shared" si="13"/>
        <v>0</v>
      </c>
      <c r="K127">
        <f t="shared" si="19"/>
        <v>191.09280407641455</v>
      </c>
      <c r="L127">
        <f t="shared" si="14"/>
        <v>17.719136658932541</v>
      </c>
      <c r="M127">
        <f t="shared" si="20"/>
        <v>313.96780393792704</v>
      </c>
    </row>
    <row r="128" spans="1:13" x14ac:dyDescent="0.3">
      <c r="A128">
        <v>827.69999999999504</v>
      </c>
      <c r="B128">
        <v>415</v>
      </c>
      <c r="C128">
        <f t="shared" si="15"/>
        <v>239.18689846145338</v>
      </c>
      <c r="D128">
        <f t="shared" si="16"/>
        <v>401.94538366054582</v>
      </c>
      <c r="E128">
        <f t="shared" si="17"/>
        <v>175.81310153854662</v>
      </c>
      <c r="F128">
        <f t="shared" si="18"/>
        <v>198.1882324992512</v>
      </c>
      <c r="G128">
        <f t="shared" si="18"/>
        <v>5.9604341253578965E-15</v>
      </c>
      <c r="H128">
        <f t="shared" si="18"/>
        <v>2.3445208713404892E-23</v>
      </c>
      <c r="I128">
        <f t="shared" si="18"/>
        <v>0</v>
      </c>
      <c r="J128">
        <f t="shared" si="13"/>
        <v>0</v>
      </c>
      <c r="K128">
        <f t="shared" si="19"/>
        <v>198.1882324992512</v>
      </c>
      <c r="L128">
        <f t="shared" si="14"/>
        <v>-22.375130960704581</v>
      </c>
      <c r="M128">
        <f t="shared" si="20"/>
        <v>500.64648550868071</v>
      </c>
    </row>
    <row r="129" spans="1:13" x14ac:dyDescent="0.3">
      <c r="A129">
        <v>827.749999999995</v>
      </c>
      <c r="B129">
        <v>416</v>
      </c>
      <c r="C129">
        <f t="shared" si="15"/>
        <v>239.18573765825386</v>
      </c>
      <c r="D129">
        <f t="shared" si="16"/>
        <v>401.89538366054586</v>
      </c>
      <c r="E129">
        <f t="shared" si="17"/>
        <v>176.81426234174614</v>
      </c>
      <c r="F129">
        <f t="shared" si="18"/>
        <v>205.21358316504524</v>
      </c>
      <c r="G129">
        <f t="shared" si="18"/>
        <v>8.6422130660664373E-15</v>
      </c>
      <c r="H129">
        <f t="shared" si="18"/>
        <v>3.8651628483927171E-23</v>
      </c>
      <c r="I129">
        <f t="shared" si="18"/>
        <v>0</v>
      </c>
      <c r="J129">
        <f t="shared" si="13"/>
        <v>0</v>
      </c>
      <c r="K129">
        <f t="shared" si="19"/>
        <v>205.21358316504524</v>
      </c>
      <c r="L129">
        <f t="shared" si="14"/>
        <v>-28.399320823299092</v>
      </c>
      <c r="M129">
        <f t="shared" si="20"/>
        <v>806.52142322466943</v>
      </c>
    </row>
    <row r="130" spans="1:13" x14ac:dyDescent="0.3">
      <c r="A130">
        <v>827.79999999999495</v>
      </c>
      <c r="B130">
        <v>446</v>
      </c>
      <c r="C130">
        <f t="shared" si="15"/>
        <v>239.18457685505433</v>
      </c>
      <c r="D130">
        <f t="shared" si="16"/>
        <v>401.84538366054591</v>
      </c>
      <c r="E130">
        <f t="shared" si="17"/>
        <v>206.81542314494567</v>
      </c>
      <c r="F130">
        <f t="shared" si="18"/>
        <v>212.14316810868772</v>
      </c>
      <c r="G130">
        <f t="shared" si="18"/>
        <v>1.2506225368755662E-14</v>
      </c>
      <c r="H130">
        <f t="shared" si="18"/>
        <v>6.3574898209594449E-23</v>
      </c>
      <c r="I130">
        <f t="shared" si="18"/>
        <v>0</v>
      </c>
      <c r="J130">
        <f t="shared" si="13"/>
        <v>0</v>
      </c>
      <c r="K130">
        <f t="shared" si="19"/>
        <v>212.14316810868772</v>
      </c>
      <c r="L130">
        <f t="shared" si="14"/>
        <v>-5.3277449637420489</v>
      </c>
      <c r="M130">
        <f t="shared" si="20"/>
        <v>28.384866398678767</v>
      </c>
    </row>
    <row r="131" spans="1:13" x14ac:dyDescent="0.3">
      <c r="A131">
        <v>827.84999999999502</v>
      </c>
      <c r="B131">
        <v>456</v>
      </c>
      <c r="C131">
        <f t="shared" si="15"/>
        <v>239.18341605185481</v>
      </c>
      <c r="D131">
        <f t="shared" si="16"/>
        <v>401.79538366054584</v>
      </c>
      <c r="E131">
        <f t="shared" si="17"/>
        <v>216.81658394814519</v>
      </c>
      <c r="F131">
        <f t="shared" si="18"/>
        <v>218.95088488199602</v>
      </c>
      <c r="G131">
        <f t="shared" si="18"/>
        <v>1.8062661228549587E-14</v>
      </c>
      <c r="H131">
        <f t="shared" si="18"/>
        <v>1.0432964612012465E-22</v>
      </c>
      <c r="I131">
        <f t="shared" si="18"/>
        <v>0</v>
      </c>
      <c r="J131">
        <f t="shared" si="13"/>
        <v>0</v>
      </c>
      <c r="K131">
        <f t="shared" si="19"/>
        <v>218.95088488199605</v>
      </c>
      <c r="L131">
        <f t="shared" si="14"/>
        <v>-2.1343009338508523</v>
      </c>
      <c r="M131">
        <f t="shared" si="20"/>
        <v>4.5552404762366203</v>
      </c>
    </row>
    <row r="132" spans="1:13" x14ac:dyDescent="0.3">
      <c r="A132">
        <v>827.89999999999498</v>
      </c>
      <c r="B132">
        <v>474</v>
      </c>
      <c r="C132">
        <f t="shared" si="15"/>
        <v>239.18225524865528</v>
      </c>
      <c r="D132">
        <f t="shared" si="16"/>
        <v>401.74538366054588</v>
      </c>
      <c r="E132">
        <f t="shared" si="17"/>
        <v>234.81774475134472</v>
      </c>
      <c r="F132">
        <f t="shared" si="18"/>
        <v>225.61037476191012</v>
      </c>
      <c r="G132">
        <f t="shared" si="18"/>
        <v>2.6037029032164431E-14</v>
      </c>
      <c r="H132">
        <f t="shared" si="18"/>
        <v>1.7081813615721847E-22</v>
      </c>
      <c r="I132">
        <f t="shared" si="18"/>
        <v>0</v>
      </c>
      <c r="J132">
        <f t="shared" si="13"/>
        <v>0</v>
      </c>
      <c r="K132">
        <f t="shared" si="19"/>
        <v>225.61037476191015</v>
      </c>
      <c r="L132">
        <f t="shared" si="14"/>
        <v>9.207369989434568</v>
      </c>
      <c r="M132">
        <f t="shared" si="20"/>
        <v>84.775662122340322</v>
      </c>
    </row>
    <row r="133" spans="1:13" x14ac:dyDescent="0.3">
      <c r="A133">
        <v>827.94999999999504</v>
      </c>
      <c r="B133">
        <v>489</v>
      </c>
      <c r="C133">
        <f t="shared" si="15"/>
        <v>239.18109444545576</v>
      </c>
      <c r="D133">
        <f t="shared" si="16"/>
        <v>401.69538366054582</v>
      </c>
      <c r="E133">
        <f t="shared" si="17"/>
        <v>249.81890555454424</v>
      </c>
      <c r="F133">
        <f t="shared" si="18"/>
        <v>232.09518827668961</v>
      </c>
      <c r="G133">
        <f t="shared" si="18"/>
        <v>3.745892611098172E-14</v>
      </c>
      <c r="H133">
        <f t="shared" si="18"/>
        <v>2.7903867896260871E-22</v>
      </c>
      <c r="I133">
        <f t="shared" si="18"/>
        <v>0</v>
      </c>
      <c r="J133">
        <f t="shared" si="13"/>
        <v>0</v>
      </c>
      <c r="K133">
        <f t="shared" si="19"/>
        <v>232.09518827668964</v>
      </c>
      <c r="L133">
        <f t="shared" si="14"/>
        <v>17.723717277854604</v>
      </c>
      <c r="M133">
        <f t="shared" si="20"/>
        <v>314.1301541453218</v>
      </c>
    </row>
    <row r="134" spans="1:13" x14ac:dyDescent="0.3">
      <c r="A134">
        <v>827.999999999995</v>
      </c>
      <c r="B134">
        <v>454</v>
      </c>
      <c r="C134">
        <f t="shared" si="15"/>
        <v>239.17993364225623</v>
      </c>
      <c r="D134">
        <f t="shared" si="16"/>
        <v>401.64538366054586</v>
      </c>
      <c r="E134">
        <f t="shared" si="17"/>
        <v>214.82006635774377</v>
      </c>
      <c r="F134">
        <f t="shared" si="18"/>
        <v>238.37895664864322</v>
      </c>
      <c r="G134">
        <f t="shared" si="18"/>
        <v>5.3786517078895878E-14</v>
      </c>
      <c r="H134">
        <f t="shared" si="18"/>
        <v>4.5477755171951455E-22</v>
      </c>
      <c r="I134">
        <f t="shared" si="18"/>
        <v>0</v>
      </c>
      <c r="J134">
        <f t="shared" si="13"/>
        <v>0</v>
      </c>
      <c r="K134">
        <f t="shared" si="19"/>
        <v>238.37895664864328</v>
      </c>
      <c r="L134">
        <f t="shared" si="14"/>
        <v>-23.558890290899512</v>
      </c>
      <c r="M134">
        <f t="shared" si="20"/>
        <v>555.02131173863927</v>
      </c>
    </row>
    <row r="135" spans="1:13" x14ac:dyDescent="0.3">
      <c r="A135">
        <v>828.04999999999404</v>
      </c>
      <c r="B135">
        <v>479</v>
      </c>
      <c r="C135">
        <f t="shared" si="15"/>
        <v>239.17877283905673</v>
      </c>
      <c r="D135">
        <f t="shared" si="16"/>
        <v>401.59538366054682</v>
      </c>
      <c r="E135">
        <f t="shared" si="17"/>
        <v>239.82122716094327</v>
      </c>
      <c r="F135">
        <f t="shared" si="18"/>
        <v>244.43556764073656</v>
      </c>
      <c r="G135">
        <f t="shared" si="18"/>
        <v>7.7080713716631389E-14</v>
      </c>
      <c r="H135">
        <f t="shared" si="18"/>
        <v>7.3949938172917549E-22</v>
      </c>
      <c r="I135">
        <f t="shared" si="18"/>
        <v>0</v>
      </c>
      <c r="J135">
        <f t="shared" si="13"/>
        <v>0</v>
      </c>
      <c r="K135">
        <f t="shared" si="19"/>
        <v>244.43556764073665</v>
      </c>
      <c r="L135">
        <f t="shared" si="14"/>
        <v>-4.614340479793384</v>
      </c>
      <c r="M135">
        <f t="shared" si="20"/>
        <v>21.292138063459838</v>
      </c>
    </row>
    <row r="136" spans="1:13" x14ac:dyDescent="0.3">
      <c r="A136">
        <v>828.099999999994</v>
      </c>
      <c r="B136">
        <v>519</v>
      </c>
      <c r="C136">
        <f t="shared" si="15"/>
        <v>239.17761203585721</v>
      </c>
      <c r="D136">
        <f t="shared" si="16"/>
        <v>401.54538366054686</v>
      </c>
      <c r="E136">
        <f t="shared" si="17"/>
        <v>279.82238796414276</v>
      </c>
      <c r="F136">
        <f t="shared" si="18"/>
        <v>250.23934419893715</v>
      </c>
      <c r="G136">
        <f t="shared" si="18"/>
        <v>1.1024838506255505E-13</v>
      </c>
      <c r="H136">
        <f t="shared" si="18"/>
        <v>1.1997224753801633E-21</v>
      </c>
      <c r="I136">
        <f t="shared" si="18"/>
        <v>0</v>
      </c>
      <c r="J136">
        <f t="shared" si="13"/>
        <v>0</v>
      </c>
      <c r="K136">
        <f t="shared" si="19"/>
        <v>250.23934419893726</v>
      </c>
      <c r="L136">
        <f t="shared" si="14"/>
        <v>29.583043765205502</v>
      </c>
      <c r="M136">
        <f t="shared" si="20"/>
        <v>875.15647841406417</v>
      </c>
    </row>
    <row r="137" spans="1:13" x14ac:dyDescent="0.3">
      <c r="A137">
        <v>828.14999999999395</v>
      </c>
      <c r="B137">
        <v>489</v>
      </c>
      <c r="C137">
        <f t="shared" si="15"/>
        <v>239.17645123265771</v>
      </c>
      <c r="D137">
        <f t="shared" si="16"/>
        <v>401.49538366054691</v>
      </c>
      <c r="E137">
        <f t="shared" si="17"/>
        <v>249.82354876734229</v>
      </c>
      <c r="F137">
        <f t="shared" si="18"/>
        <v>255.7652242034882</v>
      </c>
      <c r="G137">
        <f t="shared" si="18"/>
        <v>1.5738123555141919E-13</v>
      </c>
      <c r="H137">
        <f t="shared" si="18"/>
        <v>1.9419049035702938E-21</v>
      </c>
      <c r="I137">
        <f t="shared" si="18"/>
        <v>0</v>
      </c>
      <c r="J137">
        <f t="shared" si="13"/>
        <v>0</v>
      </c>
      <c r="K137">
        <f t="shared" si="19"/>
        <v>255.76522420348837</v>
      </c>
      <c r="L137">
        <f t="shared" si="14"/>
        <v>-5.9416754361460846</v>
      </c>
      <c r="M137">
        <f t="shared" si="20"/>
        <v>35.303506988501766</v>
      </c>
    </row>
    <row r="138" spans="1:13" x14ac:dyDescent="0.3">
      <c r="A138">
        <v>828.19999999999402</v>
      </c>
      <c r="B138">
        <v>490</v>
      </c>
      <c r="C138">
        <f t="shared" si="15"/>
        <v>239.17529042945819</v>
      </c>
      <c r="D138">
        <f t="shared" si="16"/>
        <v>401.44538366054684</v>
      </c>
      <c r="E138">
        <f t="shared" si="17"/>
        <v>250.82470957054181</v>
      </c>
      <c r="F138">
        <f t="shared" si="18"/>
        <v>260.98893958889676</v>
      </c>
      <c r="G138">
        <f t="shared" si="18"/>
        <v>2.2422698072930805E-13</v>
      </c>
      <c r="H138">
        <f t="shared" si="18"/>
        <v>3.1360234797859719E-21</v>
      </c>
      <c r="I138">
        <f t="shared" si="18"/>
        <v>0</v>
      </c>
      <c r="J138">
        <f t="shared" si="13"/>
        <v>0</v>
      </c>
      <c r="K138">
        <f t="shared" si="19"/>
        <v>260.98893958889698</v>
      </c>
      <c r="L138">
        <f t="shared" si="14"/>
        <v>-10.16423001835517</v>
      </c>
      <c r="M138">
        <f t="shared" si="20"/>
        <v>103.31157186603234</v>
      </c>
    </row>
    <row r="139" spans="1:13" x14ac:dyDescent="0.3">
      <c r="A139">
        <v>828.24999999999397</v>
      </c>
      <c r="B139">
        <v>534</v>
      </c>
      <c r="C139">
        <f t="shared" si="15"/>
        <v>239.17412962625866</v>
      </c>
      <c r="D139">
        <f t="shared" si="16"/>
        <v>401.39538366054688</v>
      </c>
      <c r="E139">
        <f t="shared" si="17"/>
        <v>294.82587037374134</v>
      </c>
      <c r="F139">
        <f t="shared" si="18"/>
        <v>265.88719305305722</v>
      </c>
      <c r="G139">
        <f t="shared" si="18"/>
        <v>3.1884307749512452E-13</v>
      </c>
      <c r="H139">
        <f t="shared" si="18"/>
        <v>5.0528317429771882E-21</v>
      </c>
      <c r="I139">
        <f t="shared" si="18"/>
        <v>0</v>
      </c>
      <c r="J139">
        <f t="shared" si="13"/>
        <v>0</v>
      </c>
      <c r="K139">
        <f t="shared" si="19"/>
        <v>265.88719305305756</v>
      </c>
      <c r="L139">
        <f t="shared" si="14"/>
        <v>28.93867732068378</v>
      </c>
      <c r="M139">
        <f t="shared" si="20"/>
        <v>837.44704507065774</v>
      </c>
    </row>
    <row r="140" spans="1:13" x14ac:dyDescent="0.3">
      <c r="A140">
        <v>828.29999999999404</v>
      </c>
      <c r="B140">
        <v>476</v>
      </c>
      <c r="C140">
        <f t="shared" si="15"/>
        <v>239.17296882305914</v>
      </c>
      <c r="D140">
        <f t="shared" si="16"/>
        <v>401.34538366054682</v>
      </c>
      <c r="E140">
        <f t="shared" si="17"/>
        <v>236.82703117694086</v>
      </c>
      <c r="F140">
        <f t="shared" si="18"/>
        <v>270.43783056546818</v>
      </c>
      <c r="G140">
        <f t="shared" si="18"/>
        <v>4.5250180946652607E-13</v>
      </c>
      <c r="H140">
        <f t="shared" si="18"/>
        <v>8.1225903620825725E-21</v>
      </c>
      <c r="I140">
        <f t="shared" si="18"/>
        <v>0</v>
      </c>
      <c r="J140">
        <f t="shared" si="13"/>
        <v>0</v>
      </c>
      <c r="K140">
        <f t="shared" si="19"/>
        <v>270.43783056546863</v>
      </c>
      <c r="L140">
        <f t="shared" si="14"/>
        <v>-33.610799388527766</v>
      </c>
      <c r="M140">
        <f t="shared" si="20"/>
        <v>1129.6858355358586</v>
      </c>
    </row>
    <row r="141" spans="1:13" x14ac:dyDescent="0.3">
      <c r="A141">
        <v>828.349999999994</v>
      </c>
      <c r="B141">
        <v>552</v>
      </c>
      <c r="C141">
        <f t="shared" si="15"/>
        <v>239.17180801985961</v>
      </c>
      <c r="D141">
        <f t="shared" si="16"/>
        <v>401.29538366054686</v>
      </c>
      <c r="E141">
        <f t="shared" si="17"/>
        <v>312.82819198014039</v>
      </c>
      <c r="F141">
        <f t="shared" si="18"/>
        <v>274.62000789337395</v>
      </c>
      <c r="G141">
        <f t="shared" si="18"/>
        <v>6.409407035423625E-13</v>
      </c>
      <c r="H141">
        <f t="shared" si="18"/>
        <v>1.3027421055135235E-20</v>
      </c>
      <c r="I141">
        <f t="shared" si="18"/>
        <v>0</v>
      </c>
      <c r="J141">
        <f t="shared" si="13"/>
        <v>0</v>
      </c>
      <c r="K141">
        <f t="shared" si="19"/>
        <v>274.62000789337458</v>
      </c>
      <c r="L141">
        <f t="shared" si="14"/>
        <v>38.208184086765812</v>
      </c>
      <c r="M141">
        <f t="shared" si="20"/>
        <v>1459.8653312081842</v>
      </c>
    </row>
    <row r="142" spans="1:13" x14ac:dyDescent="0.3">
      <c r="A142">
        <v>828.39999999999395</v>
      </c>
      <c r="B142">
        <v>532</v>
      </c>
      <c r="C142">
        <f t="shared" si="15"/>
        <v>239.17064721666009</v>
      </c>
      <c r="D142">
        <f t="shared" si="16"/>
        <v>401.24538366054691</v>
      </c>
      <c r="E142">
        <f t="shared" si="17"/>
        <v>292.82935278333991</v>
      </c>
      <c r="F142">
        <f t="shared" si="18"/>
        <v>278.41434939907083</v>
      </c>
      <c r="G142">
        <f t="shared" si="18"/>
        <v>9.0608635422842304E-13</v>
      </c>
      <c r="H142">
        <f t="shared" si="18"/>
        <v>2.0846182351804494E-20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278.41434939907174</v>
      </c>
      <c r="L142">
        <f t="shared" ref="L142:L205" si="22">E142-K142</f>
        <v>14.415003384268175</v>
      </c>
      <c r="M142">
        <f t="shared" si="20"/>
        <v>207.79232256846294</v>
      </c>
    </row>
    <row r="143" spans="1:13" x14ac:dyDescent="0.3">
      <c r="A143">
        <v>828.44999999999402</v>
      </c>
      <c r="B143">
        <v>520</v>
      </c>
      <c r="C143">
        <f t="shared" ref="C143:C206" si="23">$P$14*A143+$Q$14</f>
        <v>239.16948641346056</v>
      </c>
      <c r="D143">
        <f t="shared" ref="D143:D206" si="24">$E$4-A143-$N$7</f>
        <v>401.19538366054684</v>
      </c>
      <c r="E143">
        <f t="shared" ref="E143:E206" si="25">B143-C143</f>
        <v>280.83051358653944</v>
      </c>
      <c r="F143">
        <f t="shared" ref="F143:I206" si="26">F$7*EXP(-(($D143-F$8)^2)/(2*F$9^2))</f>
        <v>281.80309741816535</v>
      </c>
      <c r="G143">
        <f t="shared" si="26"/>
        <v>1.2784258152419366E-12</v>
      </c>
      <c r="H143">
        <f t="shared" si="26"/>
        <v>3.3281186327964419E-20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281.8030974181666</v>
      </c>
      <c r="L143">
        <f t="shared" si="22"/>
        <v>-0.972583831627162</v>
      </c>
      <c r="M143">
        <f t="shared" ref="M143:M206" si="28">(L143)^2</f>
        <v>0.94591930954257175</v>
      </c>
    </row>
    <row r="144" spans="1:13" x14ac:dyDescent="0.3">
      <c r="A144">
        <v>828.49999999999397</v>
      </c>
      <c r="B144">
        <v>530</v>
      </c>
      <c r="C144">
        <f t="shared" si="23"/>
        <v>239.16832561026104</v>
      </c>
      <c r="D144">
        <f t="shared" si="24"/>
        <v>401.14538366054688</v>
      </c>
      <c r="E144">
        <f t="shared" si="25"/>
        <v>290.83167438973896</v>
      </c>
      <c r="F144">
        <f t="shared" si="26"/>
        <v>284.77025060919266</v>
      </c>
      <c r="G144">
        <f t="shared" si="26"/>
        <v>1.8002618498307966E-12</v>
      </c>
      <c r="H144">
        <f t="shared" si="26"/>
        <v>5.3012129292888414E-20</v>
      </c>
      <c r="I144">
        <f t="shared" si="26"/>
        <v>0</v>
      </c>
      <c r="J144">
        <f t="shared" si="21"/>
        <v>0</v>
      </c>
      <c r="K144">
        <f t="shared" si="27"/>
        <v>284.77025060919448</v>
      </c>
      <c r="L144">
        <f t="shared" si="22"/>
        <v>6.0614237805444873</v>
      </c>
      <c r="M144">
        <f t="shared" si="28"/>
        <v>36.740858247350225</v>
      </c>
    </row>
    <row r="145" spans="1:13" x14ac:dyDescent="0.3">
      <c r="A145">
        <v>828.54999999999404</v>
      </c>
      <c r="B145">
        <v>519</v>
      </c>
      <c r="C145">
        <f t="shared" si="23"/>
        <v>239.16716480706151</v>
      </c>
      <c r="D145">
        <f t="shared" si="24"/>
        <v>401.09538366054682</v>
      </c>
      <c r="E145">
        <f t="shared" si="25"/>
        <v>279.83283519293849</v>
      </c>
      <c r="F145">
        <f t="shared" si="26"/>
        <v>287.30168976742004</v>
      </c>
      <c r="G145">
        <f t="shared" si="26"/>
        <v>2.5301719071282433E-12</v>
      </c>
      <c r="H145">
        <f t="shared" si="26"/>
        <v>8.4247278844509956E-20</v>
      </c>
      <c r="I145">
        <f t="shared" si="26"/>
        <v>0</v>
      </c>
      <c r="J145">
        <f t="shared" si="21"/>
        <v>0</v>
      </c>
      <c r="K145">
        <f t="shared" si="27"/>
        <v>287.3016897674226</v>
      </c>
      <c r="L145">
        <f t="shared" si="22"/>
        <v>-7.4688545744841122</v>
      </c>
      <c r="M145">
        <f t="shared" si="28"/>
        <v>55.783788654792247</v>
      </c>
    </row>
    <row r="146" spans="1:13" x14ac:dyDescent="0.3">
      <c r="A146">
        <v>828.599999999994</v>
      </c>
      <c r="B146">
        <v>500</v>
      </c>
      <c r="C146">
        <f t="shared" si="23"/>
        <v>239.16600400386199</v>
      </c>
      <c r="D146">
        <f t="shared" si="24"/>
        <v>401.04538366054686</v>
      </c>
      <c r="E146">
        <f t="shared" si="25"/>
        <v>260.83399599613801</v>
      </c>
      <c r="F146">
        <f t="shared" si="26"/>
        <v>289.3852897190049</v>
      </c>
      <c r="G146">
        <f t="shared" si="26"/>
        <v>3.5491028513207101E-12</v>
      </c>
      <c r="H146">
        <f t="shared" si="26"/>
        <v>1.3357977257022967E-19</v>
      </c>
      <c r="I146">
        <f t="shared" si="26"/>
        <v>0</v>
      </c>
      <c r="J146">
        <f t="shared" si="21"/>
        <v>0</v>
      </c>
      <c r="K146">
        <f t="shared" si="27"/>
        <v>289.38528971900843</v>
      </c>
      <c r="L146">
        <f t="shared" si="22"/>
        <v>-28.551293722870412</v>
      </c>
      <c r="M146">
        <f t="shared" si="28"/>
        <v>815.17637324961936</v>
      </c>
    </row>
    <row r="147" spans="1:13" x14ac:dyDescent="0.3">
      <c r="A147">
        <v>828.64999999999395</v>
      </c>
      <c r="B147">
        <v>544</v>
      </c>
      <c r="C147">
        <f t="shared" si="23"/>
        <v>239.16484320066249</v>
      </c>
      <c r="D147">
        <f t="shared" si="24"/>
        <v>400.99538366054691</v>
      </c>
      <c r="E147">
        <f t="shared" si="25"/>
        <v>304.83515679933748</v>
      </c>
      <c r="F147">
        <f t="shared" si="26"/>
        <v>291.01101605517221</v>
      </c>
      <c r="G147">
        <f t="shared" si="26"/>
        <v>4.9686836384417474E-12</v>
      </c>
      <c r="H147">
        <f t="shared" si="26"/>
        <v>2.1131469581539854E-19</v>
      </c>
      <c r="I147">
        <f t="shared" si="26"/>
        <v>0</v>
      </c>
      <c r="J147">
        <f t="shared" si="21"/>
        <v>0</v>
      </c>
      <c r="K147">
        <f t="shared" si="27"/>
        <v>291.01101605517715</v>
      </c>
      <c r="L147">
        <f t="shared" si="22"/>
        <v>13.824140744160331</v>
      </c>
      <c r="M147">
        <f t="shared" si="28"/>
        <v>191.10686731435376</v>
      </c>
    </row>
    <row r="148" spans="1:13" x14ac:dyDescent="0.3">
      <c r="A148">
        <v>828.69999999999402</v>
      </c>
      <c r="B148">
        <v>524</v>
      </c>
      <c r="C148">
        <f t="shared" si="23"/>
        <v>239.16368239746296</v>
      </c>
      <c r="D148">
        <f t="shared" si="24"/>
        <v>400.94538366054684</v>
      </c>
      <c r="E148">
        <f t="shared" si="25"/>
        <v>284.83631760253706</v>
      </c>
      <c r="F148">
        <f t="shared" si="26"/>
        <v>292.17100562650666</v>
      </c>
      <c r="G148">
        <f t="shared" si="26"/>
        <v>6.9425387220391208E-12</v>
      </c>
      <c r="H148">
        <f t="shared" si="26"/>
        <v>3.3352077096134112E-19</v>
      </c>
      <c r="I148">
        <f t="shared" si="26"/>
        <v>0</v>
      </c>
      <c r="J148">
        <f t="shared" si="21"/>
        <v>0</v>
      </c>
      <c r="K148">
        <f t="shared" si="27"/>
        <v>292.17100562651359</v>
      </c>
      <c r="L148">
        <f t="shared" si="22"/>
        <v>-7.3346880239765255</v>
      </c>
      <c r="M148">
        <f t="shared" si="28"/>
        <v>53.797648409064671</v>
      </c>
    </row>
    <row r="149" spans="1:13" x14ac:dyDescent="0.3">
      <c r="A149">
        <v>828.74999999999397</v>
      </c>
      <c r="B149">
        <v>564</v>
      </c>
      <c r="C149">
        <f t="shared" si="23"/>
        <v>239.16252159426344</v>
      </c>
      <c r="D149">
        <f t="shared" si="24"/>
        <v>400.89538366054688</v>
      </c>
      <c r="E149">
        <f t="shared" si="25"/>
        <v>324.83747840573653</v>
      </c>
      <c r="F149">
        <f t="shared" si="26"/>
        <v>292.85962989397098</v>
      </c>
      <c r="G149">
        <f t="shared" si="26"/>
        <v>9.6816522734354999E-12</v>
      </c>
      <c r="H149">
        <f t="shared" si="26"/>
        <v>5.2519460337371256E-19</v>
      </c>
      <c r="I149">
        <f t="shared" si="26"/>
        <v>0</v>
      </c>
      <c r="J149">
        <f t="shared" si="21"/>
        <v>0</v>
      </c>
      <c r="K149">
        <f t="shared" si="27"/>
        <v>292.85962989398064</v>
      </c>
      <c r="L149">
        <f t="shared" si="22"/>
        <v>31.977848511755894</v>
      </c>
      <c r="M149">
        <f t="shared" si="28"/>
        <v>1022.5827954408087</v>
      </c>
    </row>
    <row r="150" spans="1:13" x14ac:dyDescent="0.3">
      <c r="A150">
        <v>828.79999999999404</v>
      </c>
      <c r="B150">
        <v>527</v>
      </c>
      <c r="C150">
        <f t="shared" si="23"/>
        <v>239.16136079106391</v>
      </c>
      <c r="D150">
        <f t="shared" si="24"/>
        <v>400.84538366054682</v>
      </c>
      <c r="E150">
        <f t="shared" si="25"/>
        <v>287.83863920893612</v>
      </c>
      <c r="F150">
        <f t="shared" si="26"/>
        <v>293.07354042248795</v>
      </c>
      <c r="G150">
        <f t="shared" si="26"/>
        <v>1.3475188677977791E-11</v>
      </c>
      <c r="H150">
        <f t="shared" si="26"/>
        <v>8.2512891708677778E-19</v>
      </c>
      <c r="I150">
        <f t="shared" si="26"/>
        <v>0</v>
      </c>
      <c r="J150">
        <f t="shared" si="21"/>
        <v>0</v>
      </c>
      <c r="K150">
        <f t="shared" si="27"/>
        <v>293.07354042250142</v>
      </c>
      <c r="L150">
        <f t="shared" si="22"/>
        <v>-5.2349012135653084</v>
      </c>
      <c r="M150">
        <f t="shared" si="28"/>
        <v>27.404190715787539</v>
      </c>
    </row>
    <row r="151" spans="1:13" x14ac:dyDescent="0.3">
      <c r="A151">
        <v>828.849999999994</v>
      </c>
      <c r="B151">
        <v>541</v>
      </c>
      <c r="C151">
        <f t="shared" si="23"/>
        <v>239.16019998786439</v>
      </c>
      <c r="D151">
        <f t="shared" si="24"/>
        <v>400.79538366054686</v>
      </c>
      <c r="E151">
        <f t="shared" si="25"/>
        <v>301.83980001213558</v>
      </c>
      <c r="F151">
        <f t="shared" si="26"/>
        <v>292.81169600252554</v>
      </c>
      <c r="G151">
        <f t="shared" si="26"/>
        <v>1.8718646117584427E-11</v>
      </c>
      <c r="H151">
        <f t="shared" si="26"/>
        <v>1.2933841778383709E-18</v>
      </c>
      <c r="I151">
        <f t="shared" si="26"/>
        <v>0</v>
      </c>
      <c r="J151">
        <f t="shared" si="21"/>
        <v>0</v>
      </c>
      <c r="K151">
        <f t="shared" si="27"/>
        <v>292.81169600254424</v>
      </c>
      <c r="L151">
        <f t="shared" si="22"/>
        <v>9.0281040095913454</v>
      </c>
      <c r="M151">
        <f t="shared" si="28"/>
        <v>81.506662007999324</v>
      </c>
    </row>
    <row r="152" spans="1:13" x14ac:dyDescent="0.3">
      <c r="A152">
        <v>828.89999999999395</v>
      </c>
      <c r="B152">
        <v>534</v>
      </c>
      <c r="C152">
        <f t="shared" si="23"/>
        <v>239.15903918466486</v>
      </c>
      <c r="D152">
        <f t="shared" si="24"/>
        <v>400.74538366054691</v>
      </c>
      <c r="E152">
        <f t="shared" si="25"/>
        <v>294.84096081533517</v>
      </c>
      <c r="F152">
        <f t="shared" si="26"/>
        <v>292.07537109234698</v>
      </c>
      <c r="G152">
        <f t="shared" si="26"/>
        <v>2.5951843739359573E-11</v>
      </c>
      <c r="H152">
        <f t="shared" si="26"/>
        <v>2.0227278962014204E-18</v>
      </c>
      <c r="I152">
        <f t="shared" si="26"/>
        <v>0</v>
      </c>
      <c r="J152">
        <f t="shared" si="21"/>
        <v>0</v>
      </c>
      <c r="K152">
        <f t="shared" si="27"/>
        <v>292.07537109237296</v>
      </c>
      <c r="L152">
        <f t="shared" si="22"/>
        <v>2.7655897229622042</v>
      </c>
      <c r="M152">
        <f t="shared" si="28"/>
        <v>7.6484865157541613</v>
      </c>
    </row>
    <row r="153" spans="1:13" x14ac:dyDescent="0.3">
      <c r="A153">
        <v>828.94999999999402</v>
      </c>
      <c r="B153">
        <v>549</v>
      </c>
      <c r="C153">
        <f t="shared" si="23"/>
        <v>239.15787838146534</v>
      </c>
      <c r="D153">
        <f t="shared" si="24"/>
        <v>400.69538366054684</v>
      </c>
      <c r="E153">
        <f t="shared" si="25"/>
        <v>309.84212161853463</v>
      </c>
      <c r="F153">
        <f t="shared" si="26"/>
        <v>290.86814548511643</v>
      </c>
      <c r="G153">
        <f t="shared" si="26"/>
        <v>3.5910066214247134E-11</v>
      </c>
      <c r="H153">
        <f t="shared" si="26"/>
        <v>3.1561059063257653E-18</v>
      </c>
      <c r="I153">
        <f t="shared" si="26"/>
        <v>0</v>
      </c>
      <c r="J153">
        <f t="shared" si="21"/>
        <v>0</v>
      </c>
      <c r="K153">
        <f t="shared" si="27"/>
        <v>290.86814548515235</v>
      </c>
      <c r="L153">
        <f t="shared" si="22"/>
        <v>18.97397613338228</v>
      </c>
      <c r="M153">
        <f t="shared" si="28"/>
        <v>360.01177031016039</v>
      </c>
    </row>
    <row r="154" spans="1:13" x14ac:dyDescent="0.3">
      <c r="A154">
        <v>828.99999999999397</v>
      </c>
      <c r="B154">
        <v>537</v>
      </c>
      <c r="C154">
        <f t="shared" si="23"/>
        <v>239.15671757826581</v>
      </c>
      <c r="D154">
        <f t="shared" si="24"/>
        <v>400.64538366054688</v>
      </c>
      <c r="E154">
        <f t="shared" si="25"/>
        <v>297.84328242173422</v>
      </c>
      <c r="F154">
        <f t="shared" si="26"/>
        <v>289.1958753181143</v>
      </c>
      <c r="G154">
        <f t="shared" si="26"/>
        <v>4.9592773706867753E-11</v>
      </c>
      <c r="H154">
        <f t="shared" si="26"/>
        <v>4.9132612326132359E-18</v>
      </c>
      <c r="I154">
        <f t="shared" si="26"/>
        <v>0</v>
      </c>
      <c r="J154">
        <f t="shared" si="21"/>
        <v>0</v>
      </c>
      <c r="K154">
        <f t="shared" si="27"/>
        <v>289.19587531816387</v>
      </c>
      <c r="L154">
        <f t="shared" si="22"/>
        <v>8.6474071035703446</v>
      </c>
      <c r="M154">
        <f t="shared" si="28"/>
        <v>74.777649614878854</v>
      </c>
    </row>
    <row r="155" spans="1:13" x14ac:dyDescent="0.3">
      <c r="A155">
        <v>829.04999999999404</v>
      </c>
      <c r="B155">
        <v>518</v>
      </c>
      <c r="C155">
        <f t="shared" si="23"/>
        <v>239.15555677506629</v>
      </c>
      <c r="D155">
        <f t="shared" si="24"/>
        <v>400.59538366054682</v>
      </c>
      <c r="E155">
        <f t="shared" si="25"/>
        <v>278.84444322493368</v>
      </c>
      <c r="F155">
        <f t="shared" si="26"/>
        <v>287.06664575252319</v>
      </c>
      <c r="G155">
        <f t="shared" si="26"/>
        <v>6.8355709676845559E-11</v>
      </c>
      <c r="H155">
        <f t="shared" si="26"/>
        <v>7.6311910636969817E-18</v>
      </c>
      <c r="I155">
        <f t="shared" si="26"/>
        <v>0</v>
      </c>
      <c r="J155">
        <f t="shared" si="21"/>
        <v>0</v>
      </c>
      <c r="K155">
        <f t="shared" si="27"/>
        <v>287.06664575259157</v>
      </c>
      <c r="L155">
        <f t="shared" si="22"/>
        <v>-8.2222025276578847</v>
      </c>
      <c r="M155">
        <f t="shared" si="28"/>
        <v>67.60461440582371</v>
      </c>
    </row>
    <row r="156" spans="1:13" x14ac:dyDescent="0.3">
      <c r="A156">
        <v>829.099999999994</v>
      </c>
      <c r="B156">
        <v>501</v>
      </c>
      <c r="C156">
        <f t="shared" si="23"/>
        <v>239.15439597186679</v>
      </c>
      <c r="D156">
        <f t="shared" si="24"/>
        <v>400.54538366054686</v>
      </c>
      <c r="E156">
        <f t="shared" si="25"/>
        <v>261.84560402813321</v>
      </c>
      <c r="F156">
        <f t="shared" si="26"/>
        <v>284.49070585889547</v>
      </c>
      <c r="G156">
        <f t="shared" si="26"/>
        <v>9.40341057525433E-11</v>
      </c>
      <c r="H156">
        <f t="shared" si="26"/>
        <v>1.1825485570561637E-17</v>
      </c>
      <c r="I156">
        <f t="shared" si="26"/>
        <v>0</v>
      </c>
      <c r="J156">
        <f t="shared" si="21"/>
        <v>0</v>
      </c>
      <c r="K156">
        <f t="shared" si="27"/>
        <v>284.49070585898949</v>
      </c>
      <c r="L156">
        <f t="shared" si="22"/>
        <v>-22.645101830856277</v>
      </c>
      <c r="M156">
        <f t="shared" si="28"/>
        <v>512.80063692985027</v>
      </c>
    </row>
    <row r="157" spans="1:13" x14ac:dyDescent="0.3">
      <c r="A157">
        <v>829.14999999999304</v>
      </c>
      <c r="B157">
        <v>464</v>
      </c>
      <c r="C157">
        <f t="shared" si="23"/>
        <v>239.15323516866727</v>
      </c>
      <c r="D157">
        <f t="shared" si="24"/>
        <v>400.49538366054782</v>
      </c>
      <c r="E157">
        <f t="shared" si="25"/>
        <v>224.84676483133273</v>
      </c>
      <c r="F157">
        <f t="shared" si="26"/>
        <v>281.48038644200801</v>
      </c>
      <c r="G157">
        <f t="shared" si="26"/>
        <v>1.2910712368449248E-10</v>
      </c>
      <c r="H157">
        <f t="shared" si="26"/>
        <v>1.8283099448914647E-17</v>
      </c>
      <c r="I157">
        <f t="shared" si="26"/>
        <v>0</v>
      </c>
      <c r="J157">
        <f t="shared" si="21"/>
        <v>0</v>
      </c>
      <c r="K157">
        <f t="shared" si="27"/>
        <v>281.4803864421371</v>
      </c>
      <c r="L157">
        <f t="shared" si="22"/>
        <v>-56.633621610804369</v>
      </c>
      <c r="M157">
        <f t="shared" si="28"/>
        <v>3207.3670967557678</v>
      </c>
    </row>
    <row r="158" spans="1:13" x14ac:dyDescent="0.3">
      <c r="A158">
        <v>829.199999999993</v>
      </c>
      <c r="B158">
        <v>554</v>
      </c>
      <c r="C158">
        <f t="shared" si="23"/>
        <v>239.15207436546777</v>
      </c>
      <c r="D158">
        <f t="shared" si="24"/>
        <v>400.44538366054786</v>
      </c>
      <c r="E158">
        <f t="shared" si="25"/>
        <v>314.8479256345322</v>
      </c>
      <c r="F158">
        <f t="shared" si="26"/>
        <v>278.05000172674187</v>
      </c>
      <c r="G158">
        <f t="shared" si="26"/>
        <v>1.7691685783230728E-10</v>
      </c>
      <c r="H158">
        <f t="shared" si="26"/>
        <v>2.8202320543720495E-17</v>
      </c>
      <c r="I158">
        <f t="shared" si="26"/>
        <v>0</v>
      </c>
      <c r="J158">
        <f t="shared" si="21"/>
        <v>0</v>
      </c>
      <c r="K158">
        <f t="shared" si="27"/>
        <v>278.05000172691877</v>
      </c>
      <c r="L158">
        <f t="shared" si="22"/>
        <v>36.797923907613438</v>
      </c>
      <c r="M158">
        <f t="shared" si="28"/>
        <v>1354.0872039105086</v>
      </c>
    </row>
    <row r="159" spans="1:13" x14ac:dyDescent="0.3">
      <c r="A159">
        <v>829.24999999999295</v>
      </c>
      <c r="B159">
        <v>485</v>
      </c>
      <c r="C159">
        <f t="shared" si="23"/>
        <v>239.15091356226824</v>
      </c>
      <c r="D159">
        <f t="shared" si="24"/>
        <v>400.39538366054791</v>
      </c>
      <c r="E159">
        <f t="shared" si="25"/>
        <v>245.84908643773176</v>
      </c>
      <c r="F159">
        <f t="shared" si="26"/>
        <v>274.21573600244773</v>
      </c>
      <c r="G159">
        <f t="shared" si="26"/>
        <v>2.419593636442921E-10</v>
      </c>
      <c r="H159">
        <f t="shared" si="26"/>
        <v>4.3403429961343516E-17</v>
      </c>
      <c r="I159">
        <f t="shared" si="26"/>
        <v>0</v>
      </c>
      <c r="J159">
        <f t="shared" si="21"/>
        <v>0</v>
      </c>
      <c r="K159">
        <f t="shared" si="27"/>
        <v>274.21573600268971</v>
      </c>
      <c r="L159">
        <f t="shared" si="22"/>
        <v>-28.366649564957953</v>
      </c>
      <c r="M159">
        <f t="shared" si="28"/>
        <v>804.66680754112917</v>
      </c>
    </row>
    <row r="160" spans="1:13" x14ac:dyDescent="0.3">
      <c r="A160">
        <v>829.29999999999302</v>
      </c>
      <c r="B160">
        <v>505</v>
      </c>
      <c r="C160">
        <f t="shared" si="23"/>
        <v>239.14975275906872</v>
      </c>
      <c r="D160">
        <f t="shared" si="24"/>
        <v>400.34538366054784</v>
      </c>
      <c r="E160">
        <f t="shared" si="25"/>
        <v>265.85024724093125</v>
      </c>
      <c r="F160">
        <f t="shared" si="26"/>
        <v>269.99551648051465</v>
      </c>
      <c r="G160">
        <f t="shared" si="26"/>
        <v>3.3027055369639647E-10</v>
      </c>
      <c r="H160">
        <f t="shared" si="26"/>
        <v>6.6644979921223413E-17</v>
      </c>
      <c r="I160">
        <f t="shared" si="26"/>
        <v>0</v>
      </c>
      <c r="J160">
        <f t="shared" si="21"/>
        <v>0</v>
      </c>
      <c r="K160">
        <f t="shared" si="27"/>
        <v>269.99551648084491</v>
      </c>
      <c r="L160">
        <f t="shared" si="22"/>
        <v>-4.1452692399136595</v>
      </c>
      <c r="M160">
        <f t="shared" si="28"/>
        <v>17.183257071374367</v>
      </c>
    </row>
    <row r="161" spans="1:13" x14ac:dyDescent="0.3">
      <c r="A161">
        <v>829.34999999999297</v>
      </c>
      <c r="B161">
        <v>470</v>
      </c>
      <c r="C161">
        <f t="shared" si="23"/>
        <v>239.14859195586919</v>
      </c>
      <c r="D161">
        <f t="shared" si="24"/>
        <v>400.29538366054788</v>
      </c>
      <c r="E161">
        <f t="shared" si="25"/>
        <v>230.85140804413081</v>
      </c>
      <c r="F161">
        <f t="shared" si="26"/>
        <v>265.40887376302317</v>
      </c>
      <c r="G161">
        <f t="shared" si="26"/>
        <v>4.4993676357234594E-10</v>
      </c>
      <c r="H161">
        <f t="shared" si="26"/>
        <v>1.0209747830885586E-16</v>
      </c>
      <c r="I161">
        <f t="shared" si="26"/>
        <v>0</v>
      </c>
      <c r="J161">
        <f t="shared" si="21"/>
        <v>0</v>
      </c>
      <c r="K161">
        <f t="shared" si="27"/>
        <v>265.40887376347308</v>
      </c>
      <c r="L161">
        <f t="shared" si="22"/>
        <v>-34.557465719342275</v>
      </c>
      <c r="M161">
        <f t="shared" si="28"/>
        <v>1194.2184369435165</v>
      </c>
    </row>
    <row r="162" spans="1:13" x14ac:dyDescent="0.3">
      <c r="A162">
        <v>829.39999999999304</v>
      </c>
      <c r="B162">
        <v>480</v>
      </c>
      <c r="C162">
        <f t="shared" si="23"/>
        <v>239.14743115266967</v>
      </c>
      <c r="D162">
        <f t="shared" si="24"/>
        <v>400.24538366054782</v>
      </c>
      <c r="E162">
        <f t="shared" si="25"/>
        <v>240.85256884733033</v>
      </c>
      <c r="F162">
        <f t="shared" si="26"/>
        <v>260.47679144055155</v>
      </c>
      <c r="G162">
        <f t="shared" si="26"/>
        <v>6.1176878019314511E-10</v>
      </c>
      <c r="H162">
        <f t="shared" si="26"/>
        <v>1.5605107817799969E-16</v>
      </c>
      <c r="I162">
        <f t="shared" si="26"/>
        <v>0</v>
      </c>
      <c r="J162">
        <f t="shared" si="21"/>
        <v>0</v>
      </c>
      <c r="K162">
        <f t="shared" si="27"/>
        <v>260.4767914411633</v>
      </c>
      <c r="L162">
        <f t="shared" si="22"/>
        <v>-19.624222593832968</v>
      </c>
      <c r="M162">
        <f t="shared" si="28"/>
        <v>385.11011241230437</v>
      </c>
    </row>
    <row r="163" spans="1:13" x14ac:dyDescent="0.3">
      <c r="A163">
        <v>829.449999999993</v>
      </c>
      <c r="B163">
        <v>471</v>
      </c>
      <c r="C163">
        <f t="shared" si="23"/>
        <v>239.14627034947014</v>
      </c>
      <c r="D163">
        <f t="shared" si="24"/>
        <v>400.19538366054786</v>
      </c>
      <c r="E163">
        <f t="shared" si="25"/>
        <v>231.85372965052986</v>
      </c>
      <c r="F163">
        <f t="shared" si="26"/>
        <v>255.22154643827358</v>
      </c>
      <c r="G163">
        <f t="shared" si="26"/>
        <v>8.3018970814621758E-10</v>
      </c>
      <c r="H163">
        <f t="shared" si="26"/>
        <v>2.3797027657927764E-16</v>
      </c>
      <c r="I163">
        <f t="shared" si="26"/>
        <v>0</v>
      </c>
      <c r="J163">
        <f t="shared" si="21"/>
        <v>0</v>
      </c>
      <c r="K163">
        <f t="shared" si="27"/>
        <v>255.22154643910378</v>
      </c>
      <c r="L163">
        <f t="shared" si="22"/>
        <v>-23.367816788573919</v>
      </c>
      <c r="M163">
        <f t="shared" si="28"/>
        <v>546.05486146435703</v>
      </c>
    </row>
    <row r="164" spans="1:13" x14ac:dyDescent="0.3">
      <c r="A164">
        <v>829.49999999999295</v>
      </c>
      <c r="B164">
        <v>481</v>
      </c>
      <c r="C164">
        <f t="shared" si="23"/>
        <v>239.14510954627062</v>
      </c>
      <c r="D164">
        <f t="shared" si="24"/>
        <v>400.14538366054791</v>
      </c>
      <c r="E164">
        <f t="shared" si="25"/>
        <v>241.85489045372938</v>
      </c>
      <c r="F164">
        <f t="shared" si="26"/>
        <v>249.66654180679353</v>
      </c>
      <c r="G164">
        <f t="shared" si="26"/>
        <v>1.1244019358059349E-9</v>
      </c>
      <c r="H164">
        <f t="shared" si="26"/>
        <v>3.6206191229470345E-16</v>
      </c>
      <c r="I164">
        <f t="shared" si="26"/>
        <v>0</v>
      </c>
      <c r="J164">
        <f t="shared" si="21"/>
        <v>0</v>
      </c>
      <c r="K164">
        <f t="shared" si="27"/>
        <v>249.66654180791792</v>
      </c>
      <c r="L164">
        <f t="shared" si="22"/>
        <v>-7.8116513541885411</v>
      </c>
      <c r="M164">
        <f t="shared" si="28"/>
        <v>61.021896879395669</v>
      </c>
    </row>
    <row r="165" spans="1:13" x14ac:dyDescent="0.3">
      <c r="A165">
        <v>829.54999999999302</v>
      </c>
      <c r="B165">
        <v>480</v>
      </c>
      <c r="C165">
        <f t="shared" si="23"/>
        <v>239.14394874307109</v>
      </c>
      <c r="D165">
        <f t="shared" si="24"/>
        <v>400.09538366054784</v>
      </c>
      <c r="E165">
        <f t="shared" si="25"/>
        <v>240.85605125692891</v>
      </c>
      <c r="F165">
        <f t="shared" si="26"/>
        <v>243.83613370953836</v>
      </c>
      <c r="G165">
        <f t="shared" si="26"/>
        <v>1.5199175468308598E-9</v>
      </c>
      <c r="H165">
        <f t="shared" si="26"/>
        <v>5.4960053928997943E-16</v>
      </c>
      <c r="I165">
        <f t="shared" si="26"/>
        <v>0</v>
      </c>
      <c r="J165">
        <f t="shared" si="21"/>
        <v>0</v>
      </c>
      <c r="K165">
        <f t="shared" si="27"/>
        <v>243.83613371105827</v>
      </c>
      <c r="L165">
        <f t="shared" si="22"/>
        <v>-2.9800824541293593</v>
      </c>
      <c r="M165">
        <f t="shared" si="28"/>
        <v>8.8808914334096656</v>
      </c>
    </row>
    <row r="166" spans="1:13" x14ac:dyDescent="0.3">
      <c r="A166">
        <v>829.59999999999297</v>
      </c>
      <c r="B166">
        <v>493</v>
      </c>
      <c r="C166">
        <f t="shared" si="23"/>
        <v>239.1427879398716</v>
      </c>
      <c r="D166">
        <f t="shared" si="24"/>
        <v>400.04538366054788</v>
      </c>
      <c r="E166">
        <f t="shared" si="25"/>
        <v>253.8572120601284</v>
      </c>
      <c r="F166">
        <f t="shared" si="26"/>
        <v>237.75545438945676</v>
      </c>
      <c r="G166">
        <f t="shared" si="26"/>
        <v>2.0505609263134093E-9</v>
      </c>
      <c r="H166">
        <f t="shared" si="26"/>
        <v>8.3236851302837561E-16</v>
      </c>
      <c r="I166">
        <f t="shared" si="26"/>
        <v>0</v>
      </c>
      <c r="J166">
        <f t="shared" si="21"/>
        <v>0</v>
      </c>
      <c r="K166">
        <f t="shared" si="27"/>
        <v>237.75545439150733</v>
      </c>
      <c r="L166">
        <f t="shared" si="22"/>
        <v>16.101757668621076</v>
      </c>
      <c r="M166">
        <f t="shared" si="28"/>
        <v>259.26660001899762</v>
      </c>
    </row>
    <row r="167" spans="1:13" x14ac:dyDescent="0.3">
      <c r="A167">
        <v>829.64999999999304</v>
      </c>
      <c r="B167">
        <v>476</v>
      </c>
      <c r="C167">
        <f t="shared" si="23"/>
        <v>239.14162713667207</v>
      </c>
      <c r="D167">
        <f t="shared" si="24"/>
        <v>399.99538366054782</v>
      </c>
      <c r="E167">
        <f t="shared" si="25"/>
        <v>236.85837286332793</v>
      </c>
      <c r="F167">
        <f t="shared" si="26"/>
        <v>231.45023290550176</v>
      </c>
      <c r="G167">
        <f t="shared" si="26"/>
        <v>2.7610834387839181E-9</v>
      </c>
      <c r="H167">
        <f t="shared" si="26"/>
        <v>1.2577326067480708E-15</v>
      </c>
      <c r="I167">
        <f t="shared" si="26"/>
        <v>0</v>
      </c>
      <c r="J167">
        <f t="shared" si="21"/>
        <v>0</v>
      </c>
      <c r="K167">
        <f t="shared" si="27"/>
        <v>231.45023290826285</v>
      </c>
      <c r="L167">
        <f t="shared" si="22"/>
        <v>5.4081399550650815</v>
      </c>
      <c r="M167">
        <f t="shared" si="28"/>
        <v>29.247977773571343</v>
      </c>
    </row>
    <row r="168" spans="1:13" x14ac:dyDescent="0.3">
      <c r="A168">
        <v>829.699999999993</v>
      </c>
      <c r="B168">
        <v>469</v>
      </c>
      <c r="C168">
        <f t="shared" si="23"/>
        <v>239.14046633347255</v>
      </c>
      <c r="D168">
        <f t="shared" si="24"/>
        <v>399.94538366054786</v>
      </c>
      <c r="E168">
        <f t="shared" si="25"/>
        <v>229.85953366652745</v>
      </c>
      <c r="F168">
        <f t="shared" si="26"/>
        <v>224.94661541451973</v>
      </c>
      <c r="G168">
        <f t="shared" si="26"/>
        <v>3.7105696595935661E-9</v>
      </c>
      <c r="H168">
        <f t="shared" si="26"/>
        <v>1.8961172131198635E-15</v>
      </c>
      <c r="I168">
        <f t="shared" si="26"/>
        <v>0</v>
      </c>
      <c r="J168">
        <f t="shared" si="21"/>
        <v>0</v>
      </c>
      <c r="K168">
        <f t="shared" si="27"/>
        <v>224.94661541823029</v>
      </c>
      <c r="L168">
        <f t="shared" si="22"/>
        <v>4.9129182482971601</v>
      </c>
      <c r="M168">
        <f t="shared" si="28"/>
        <v>24.136765714451236</v>
      </c>
    </row>
    <row r="169" spans="1:13" x14ac:dyDescent="0.3">
      <c r="A169">
        <v>829.74999999999295</v>
      </c>
      <c r="B169">
        <v>478</v>
      </c>
      <c r="C169">
        <f t="shared" si="23"/>
        <v>239.13930553027302</v>
      </c>
      <c r="D169">
        <f t="shared" si="24"/>
        <v>399.89538366054791</v>
      </c>
      <c r="E169">
        <f t="shared" si="25"/>
        <v>238.86069446972698</v>
      </c>
      <c r="F169">
        <f t="shared" si="26"/>
        <v>218.27098673568784</v>
      </c>
      <c r="G169">
        <f t="shared" si="26"/>
        <v>4.9768649019643286E-9</v>
      </c>
      <c r="H169">
        <f t="shared" si="26"/>
        <v>2.8519783557089632E-15</v>
      </c>
      <c r="I169">
        <f t="shared" si="26"/>
        <v>0</v>
      </c>
      <c r="J169">
        <f t="shared" si="21"/>
        <v>0</v>
      </c>
      <c r="K169">
        <f t="shared" si="27"/>
        <v>218.27098674066471</v>
      </c>
      <c r="L169">
        <f t="shared" si="22"/>
        <v>20.589707729062269</v>
      </c>
      <c r="M169">
        <f t="shared" si="28"/>
        <v>423.93606436820653</v>
      </c>
    </row>
    <row r="170" spans="1:13" x14ac:dyDescent="0.3">
      <c r="A170">
        <v>829.79999999999302</v>
      </c>
      <c r="B170">
        <v>451</v>
      </c>
      <c r="C170">
        <f t="shared" si="23"/>
        <v>239.1381447270735</v>
      </c>
      <c r="D170">
        <f t="shared" si="24"/>
        <v>399.84538366054784</v>
      </c>
      <c r="E170">
        <f t="shared" si="25"/>
        <v>211.8618552729265</v>
      </c>
      <c r="F170">
        <f t="shared" si="26"/>
        <v>211.44979487637423</v>
      </c>
      <c r="G170">
        <f t="shared" si="26"/>
        <v>6.6623174028690021E-9</v>
      </c>
      <c r="H170">
        <f t="shared" si="26"/>
        <v>4.2798786310123293E-15</v>
      </c>
      <c r="I170">
        <f t="shared" si="26"/>
        <v>0</v>
      </c>
      <c r="J170">
        <f t="shared" si="21"/>
        <v>0</v>
      </c>
      <c r="K170">
        <f t="shared" si="27"/>
        <v>211.44979488303653</v>
      </c>
      <c r="L170">
        <f t="shared" si="22"/>
        <v>0.41206038988997307</v>
      </c>
      <c r="M170">
        <f t="shared" si="28"/>
        <v>0.16979376491627662</v>
      </c>
    </row>
    <row r="171" spans="1:13" x14ac:dyDescent="0.3">
      <c r="A171">
        <v>829.84999999999297</v>
      </c>
      <c r="B171">
        <v>404</v>
      </c>
      <c r="C171">
        <f t="shared" si="23"/>
        <v>239.13698392387397</v>
      </c>
      <c r="D171">
        <f t="shared" si="24"/>
        <v>399.79538366054788</v>
      </c>
      <c r="E171">
        <f t="shared" si="25"/>
        <v>164.86301607612603</v>
      </c>
      <c r="F171">
        <f t="shared" si="26"/>
        <v>204.50938011888118</v>
      </c>
      <c r="G171">
        <f t="shared" si="26"/>
        <v>8.9012088560316217E-9</v>
      </c>
      <c r="H171">
        <f t="shared" si="26"/>
        <v>6.4079758367058869E-15</v>
      </c>
      <c r="I171">
        <f t="shared" si="26"/>
        <v>0</v>
      </c>
      <c r="J171">
        <f t="shared" si="21"/>
        <v>0</v>
      </c>
      <c r="K171">
        <f t="shared" si="27"/>
        <v>204.50938012778238</v>
      </c>
      <c r="L171">
        <f t="shared" si="22"/>
        <v>-39.646364051656349</v>
      </c>
      <c r="M171">
        <f t="shared" si="28"/>
        <v>1571.8341825164689</v>
      </c>
    </row>
    <row r="172" spans="1:13" x14ac:dyDescent="0.3">
      <c r="A172">
        <v>829.89999999999304</v>
      </c>
      <c r="B172">
        <v>457</v>
      </c>
      <c r="C172">
        <f t="shared" si="23"/>
        <v>239.13582312067444</v>
      </c>
      <c r="D172">
        <f t="shared" si="24"/>
        <v>399.74538366054782</v>
      </c>
      <c r="E172">
        <f t="shared" si="25"/>
        <v>217.86417687932556</v>
      </c>
      <c r="F172">
        <f t="shared" si="26"/>
        <v>197.47581017034091</v>
      </c>
      <c r="G172">
        <f t="shared" si="26"/>
        <v>1.1869348132552482E-8</v>
      </c>
      <c r="H172">
        <f t="shared" si="26"/>
        <v>9.5722594462132128E-15</v>
      </c>
      <c r="I172">
        <f t="shared" si="26"/>
        <v>0</v>
      </c>
      <c r="J172">
        <f t="shared" si="21"/>
        <v>0</v>
      </c>
      <c r="K172">
        <f t="shared" si="27"/>
        <v>197.47581018221027</v>
      </c>
      <c r="L172">
        <f t="shared" si="22"/>
        <v>20.388366697115288</v>
      </c>
      <c r="M172">
        <f t="shared" si="28"/>
        <v>415.68549657603972</v>
      </c>
    </row>
    <row r="173" spans="1:13" x14ac:dyDescent="0.3">
      <c r="A173">
        <v>829.949999999993</v>
      </c>
      <c r="B173">
        <v>417</v>
      </c>
      <c r="C173">
        <f t="shared" si="23"/>
        <v>239.13466231747492</v>
      </c>
      <c r="D173">
        <f t="shared" si="24"/>
        <v>399.69538366054786</v>
      </c>
      <c r="E173">
        <f t="shared" si="25"/>
        <v>177.86533768252508</v>
      </c>
      <c r="F173">
        <f t="shared" si="26"/>
        <v>190.37472276512759</v>
      </c>
      <c r="G173">
        <f t="shared" si="26"/>
        <v>1.5796430076535862E-8</v>
      </c>
      <c r="H173">
        <f t="shared" si="26"/>
        <v>1.4266329182686081E-14</v>
      </c>
      <c r="I173">
        <f t="shared" si="26"/>
        <v>0</v>
      </c>
      <c r="J173">
        <f t="shared" si="21"/>
        <v>0</v>
      </c>
      <c r="K173">
        <f t="shared" si="27"/>
        <v>190.37472278092403</v>
      </c>
      <c r="L173">
        <f t="shared" si="22"/>
        <v>-12.509385098398951</v>
      </c>
      <c r="M173">
        <f t="shared" si="28"/>
        <v>156.48471554004573</v>
      </c>
    </row>
    <row r="174" spans="1:13" x14ac:dyDescent="0.3">
      <c r="A174">
        <v>829.99999999999295</v>
      </c>
      <c r="B174">
        <v>409</v>
      </c>
      <c r="C174">
        <f t="shared" si="23"/>
        <v>239.13350151427539</v>
      </c>
      <c r="D174">
        <f t="shared" si="24"/>
        <v>399.64538366054791</v>
      </c>
      <c r="E174">
        <f t="shared" si="25"/>
        <v>169.86649848572461</v>
      </c>
      <c r="F174">
        <f t="shared" si="26"/>
        <v>183.23117698064166</v>
      </c>
      <c r="G174">
        <f t="shared" si="26"/>
        <v>2.0981920415402047E-8</v>
      </c>
      <c r="H174">
        <f t="shared" si="26"/>
        <v>2.1213591621557128E-14</v>
      </c>
      <c r="I174">
        <f t="shared" si="26"/>
        <v>0</v>
      </c>
      <c r="J174">
        <f t="shared" si="21"/>
        <v>0</v>
      </c>
      <c r="K174">
        <f t="shared" si="27"/>
        <v>183.23117700162362</v>
      </c>
      <c r="L174">
        <f t="shared" si="22"/>
        <v>-13.364678515899016</v>
      </c>
      <c r="M174">
        <f t="shared" si="28"/>
        <v>178.61463183333271</v>
      </c>
    </row>
    <row r="175" spans="1:13" x14ac:dyDescent="0.3">
      <c r="A175">
        <v>830.04999999999302</v>
      </c>
      <c r="B175">
        <v>464</v>
      </c>
      <c r="C175">
        <f t="shared" si="23"/>
        <v>239.13234071107587</v>
      </c>
      <c r="D175">
        <f t="shared" si="24"/>
        <v>399.59538366054784</v>
      </c>
      <c r="E175">
        <f t="shared" si="25"/>
        <v>224.86765928892413</v>
      </c>
      <c r="F175">
        <f t="shared" si="26"/>
        <v>176.06951438865312</v>
      </c>
      <c r="G175">
        <f t="shared" si="26"/>
        <v>2.7815426667181E-8</v>
      </c>
      <c r="H175">
        <f t="shared" si="26"/>
        <v>3.1471710758005127E-14</v>
      </c>
      <c r="I175">
        <f t="shared" si="26"/>
        <v>0</v>
      </c>
      <c r="J175">
        <f t="shared" si="21"/>
        <v>0</v>
      </c>
      <c r="K175">
        <f t="shared" si="27"/>
        <v>176.06951441646856</v>
      </c>
      <c r="L175">
        <f t="shared" si="22"/>
        <v>48.798144872455566</v>
      </c>
      <c r="M175">
        <f t="shared" si="28"/>
        <v>2381.2589429931613</v>
      </c>
    </row>
    <row r="176" spans="1:13" x14ac:dyDescent="0.3">
      <c r="A176">
        <v>830.09999999999297</v>
      </c>
      <c r="B176">
        <v>435</v>
      </c>
      <c r="C176">
        <f t="shared" si="23"/>
        <v>239.13117990787634</v>
      </c>
      <c r="D176">
        <f t="shared" si="24"/>
        <v>399.54538366054788</v>
      </c>
      <c r="E176">
        <f t="shared" si="25"/>
        <v>195.86882009212366</v>
      </c>
      <c r="F176">
        <f t="shared" si="26"/>
        <v>168.91323101480447</v>
      </c>
      <c r="G176">
        <f t="shared" si="26"/>
        <v>3.6802762698079476E-8</v>
      </c>
      <c r="H176">
        <f t="shared" si="26"/>
        <v>4.6583346230925783E-14</v>
      </c>
      <c r="I176">
        <f t="shared" si="26"/>
        <v>0</v>
      </c>
      <c r="J176">
        <f t="shared" si="21"/>
        <v>0</v>
      </c>
      <c r="K176">
        <f t="shared" si="27"/>
        <v>168.91323105160728</v>
      </c>
      <c r="L176">
        <f t="shared" si="22"/>
        <v>26.955589040516372</v>
      </c>
      <c r="M176">
        <f t="shared" si="28"/>
        <v>726.60378052120632</v>
      </c>
    </row>
    <row r="177" spans="1:13" x14ac:dyDescent="0.3">
      <c r="A177">
        <v>830.14999999999304</v>
      </c>
      <c r="B177">
        <v>416</v>
      </c>
      <c r="C177">
        <f t="shared" si="23"/>
        <v>239.13001910467685</v>
      </c>
      <c r="D177">
        <f t="shared" si="24"/>
        <v>399.49538366054782</v>
      </c>
      <c r="E177">
        <f t="shared" si="25"/>
        <v>176.86998089532315</v>
      </c>
      <c r="F177">
        <f t="shared" si="26"/>
        <v>161.78486092280556</v>
      </c>
      <c r="G177">
        <f t="shared" si="26"/>
        <v>4.8599222494015438E-8</v>
      </c>
      <c r="H177">
        <f t="shared" si="26"/>
        <v>6.8793150118028198E-14</v>
      </c>
      <c r="I177">
        <f t="shared" si="26"/>
        <v>0</v>
      </c>
      <c r="J177">
        <f t="shared" si="21"/>
        <v>0</v>
      </c>
      <c r="K177">
        <f t="shared" si="27"/>
        <v>161.78486097140484</v>
      </c>
      <c r="L177">
        <f t="shared" si="22"/>
        <v>15.085119923918313</v>
      </c>
      <c r="M177">
        <f t="shared" si="28"/>
        <v>227.56084311899724</v>
      </c>
    </row>
    <row r="178" spans="1:13" x14ac:dyDescent="0.3">
      <c r="A178">
        <v>830.199999999993</v>
      </c>
      <c r="B178">
        <v>423</v>
      </c>
      <c r="C178">
        <f t="shared" si="23"/>
        <v>239.12885830147732</v>
      </c>
      <c r="D178">
        <f t="shared" si="24"/>
        <v>399.44538366054786</v>
      </c>
      <c r="E178">
        <f t="shared" si="25"/>
        <v>183.87114169852268</v>
      </c>
      <c r="F178">
        <f t="shared" si="26"/>
        <v>154.70587207982609</v>
      </c>
      <c r="G178">
        <f t="shared" si="26"/>
        <v>6.4051960321553384E-8</v>
      </c>
      <c r="H178">
        <f t="shared" si="26"/>
        <v>1.0135936829134453E-13</v>
      </c>
      <c r="I178">
        <f t="shared" si="26"/>
        <v>0</v>
      </c>
      <c r="J178">
        <f t="shared" si="21"/>
        <v>0</v>
      </c>
      <c r="K178">
        <f t="shared" si="27"/>
        <v>154.70587214387817</v>
      </c>
      <c r="L178">
        <f t="shared" si="22"/>
        <v>29.16526955464451</v>
      </c>
      <c r="M178">
        <f t="shared" si="28"/>
        <v>850.61294819507395</v>
      </c>
    </row>
    <row r="179" spans="1:13" x14ac:dyDescent="0.3">
      <c r="A179">
        <v>830.24999999999204</v>
      </c>
      <c r="B179">
        <v>375</v>
      </c>
      <c r="C179">
        <f t="shared" si="23"/>
        <v>239.12769749827783</v>
      </c>
      <c r="D179">
        <f t="shared" si="24"/>
        <v>399.39538366054882</v>
      </c>
      <c r="E179">
        <f t="shared" si="25"/>
        <v>135.87230250172217</v>
      </c>
      <c r="F179">
        <f t="shared" si="26"/>
        <v>147.69657499616036</v>
      </c>
      <c r="G179">
        <f t="shared" si="26"/>
        <v>8.4253846122330078E-8</v>
      </c>
      <c r="H179">
        <f t="shared" si="26"/>
        <v>1.4900017463592365E-13</v>
      </c>
      <c r="I179">
        <f t="shared" si="26"/>
        <v>0</v>
      </c>
      <c r="J179">
        <f t="shared" si="21"/>
        <v>0</v>
      </c>
      <c r="K179">
        <f t="shared" si="27"/>
        <v>147.69657508041436</v>
      </c>
      <c r="L179">
        <f t="shared" si="22"/>
        <v>-11.824272578692188</v>
      </c>
      <c r="M179">
        <f t="shared" si="28"/>
        <v>139.81342201521201</v>
      </c>
    </row>
    <row r="180" spans="1:13" x14ac:dyDescent="0.3">
      <c r="A180">
        <v>830.299999999992</v>
      </c>
      <c r="B180">
        <v>375</v>
      </c>
      <c r="C180">
        <f t="shared" si="23"/>
        <v>239.1265366950783</v>
      </c>
      <c r="D180">
        <f t="shared" si="24"/>
        <v>399.34538366054886</v>
      </c>
      <c r="E180">
        <f t="shared" si="25"/>
        <v>135.8734633049217</v>
      </c>
      <c r="F180">
        <f t="shared" si="26"/>
        <v>140.77604446993362</v>
      </c>
      <c r="G180">
        <f t="shared" si="26"/>
        <v>1.1061174636076562E-7</v>
      </c>
      <c r="H180">
        <f t="shared" si="26"/>
        <v>2.1853139769412535E-13</v>
      </c>
      <c r="I180">
        <f t="shared" si="26"/>
        <v>0</v>
      </c>
      <c r="J180">
        <f t="shared" si="21"/>
        <v>0</v>
      </c>
      <c r="K180">
        <f t="shared" si="27"/>
        <v>140.7760445805456</v>
      </c>
      <c r="L180">
        <f t="shared" si="22"/>
        <v>-4.902581275623902</v>
      </c>
      <c r="M180">
        <f t="shared" si="28"/>
        <v>24.035303164098085</v>
      </c>
    </row>
    <row r="181" spans="1:13" x14ac:dyDescent="0.3">
      <c r="A181">
        <v>830.34999999999195</v>
      </c>
      <c r="B181">
        <v>393</v>
      </c>
      <c r="C181">
        <f t="shared" si="23"/>
        <v>239.12537589187878</v>
      </c>
      <c r="D181">
        <f t="shared" si="24"/>
        <v>399.29538366054891</v>
      </c>
      <c r="E181">
        <f t="shared" si="25"/>
        <v>153.87462410812122</v>
      </c>
      <c r="F181">
        <f t="shared" si="26"/>
        <v>133.96205460992573</v>
      </c>
      <c r="G181">
        <f t="shared" si="26"/>
        <v>1.4493289514956946E-7</v>
      </c>
      <c r="H181">
        <f t="shared" si="26"/>
        <v>3.1977543119734914E-13</v>
      </c>
      <c r="I181">
        <f t="shared" si="26"/>
        <v>0</v>
      </c>
      <c r="J181">
        <f t="shared" si="21"/>
        <v>0</v>
      </c>
      <c r="K181">
        <f t="shared" si="27"/>
        <v>133.96205475485894</v>
      </c>
      <c r="L181">
        <f t="shared" si="22"/>
        <v>19.912569353262285</v>
      </c>
      <c r="M181">
        <f t="shared" si="28"/>
        <v>396.51041824848039</v>
      </c>
    </row>
    <row r="182" spans="1:13" x14ac:dyDescent="0.3">
      <c r="A182">
        <v>830.39999999999202</v>
      </c>
      <c r="B182">
        <v>354</v>
      </c>
      <c r="C182">
        <f t="shared" si="23"/>
        <v>239.12421508867925</v>
      </c>
      <c r="D182">
        <f t="shared" si="24"/>
        <v>399.24538366054884</v>
      </c>
      <c r="E182">
        <f t="shared" si="25"/>
        <v>114.87578491132075</v>
      </c>
      <c r="F182">
        <f t="shared" si="26"/>
        <v>127.27102715059429</v>
      </c>
      <c r="G182">
        <f t="shared" si="26"/>
        <v>1.8953389641892399E-7</v>
      </c>
      <c r="H182">
        <f t="shared" si="26"/>
        <v>4.6685340082010315E-13</v>
      </c>
      <c r="I182">
        <f t="shared" si="26"/>
        <v>0</v>
      </c>
      <c r="J182">
        <f t="shared" si="21"/>
        <v>0</v>
      </c>
      <c r="K182">
        <f t="shared" si="27"/>
        <v>127.27102734012865</v>
      </c>
      <c r="L182">
        <f t="shared" si="22"/>
        <v>-12.395242428807904</v>
      </c>
      <c r="M182">
        <f t="shared" si="28"/>
        <v>153.64203486891967</v>
      </c>
    </row>
    <row r="183" spans="1:13" x14ac:dyDescent="0.3">
      <c r="A183">
        <v>830.44999999999197</v>
      </c>
      <c r="B183">
        <v>361</v>
      </c>
      <c r="C183">
        <f t="shared" si="23"/>
        <v>239.12305428547972</v>
      </c>
      <c r="D183">
        <f t="shared" si="24"/>
        <v>399.19538366054888</v>
      </c>
      <c r="E183">
        <f t="shared" si="25"/>
        <v>121.87694571452028</v>
      </c>
      <c r="F183">
        <f t="shared" si="26"/>
        <v>120.71799292976114</v>
      </c>
      <c r="G183">
        <f t="shared" si="26"/>
        <v>2.4737796851422277E-7</v>
      </c>
      <c r="H183">
        <f t="shared" si="26"/>
        <v>6.8001758594377195E-13</v>
      </c>
      <c r="I183">
        <f t="shared" si="26"/>
        <v>0</v>
      </c>
      <c r="J183">
        <f t="shared" si="21"/>
        <v>0</v>
      </c>
      <c r="K183">
        <f t="shared" si="27"/>
        <v>120.71799317713979</v>
      </c>
      <c r="L183">
        <f t="shared" si="22"/>
        <v>1.1589525373804861</v>
      </c>
      <c r="M183">
        <f t="shared" si="28"/>
        <v>1.3431709839006669</v>
      </c>
    </row>
    <row r="184" spans="1:13" x14ac:dyDescent="0.3">
      <c r="A184">
        <v>830.49999999999204</v>
      </c>
      <c r="B184">
        <v>351</v>
      </c>
      <c r="C184">
        <f t="shared" si="23"/>
        <v>239.1218934822802</v>
      </c>
      <c r="D184">
        <f t="shared" si="24"/>
        <v>399.14538366054882</v>
      </c>
      <c r="E184">
        <f t="shared" si="25"/>
        <v>111.8781065177198</v>
      </c>
      <c r="F184">
        <f t="shared" si="26"/>
        <v>114.31656625694534</v>
      </c>
      <c r="G184">
        <f t="shared" si="26"/>
        <v>3.2224734750182142E-7</v>
      </c>
      <c r="H184">
        <f t="shared" si="26"/>
        <v>9.8824345164283564E-13</v>
      </c>
      <c r="I184">
        <f t="shared" si="26"/>
        <v>0</v>
      </c>
      <c r="J184">
        <f t="shared" si="21"/>
        <v>0</v>
      </c>
      <c r="K184">
        <f t="shared" si="27"/>
        <v>114.31656657919368</v>
      </c>
      <c r="L184">
        <f t="shared" si="22"/>
        <v>-2.4384600614738758</v>
      </c>
      <c r="M184">
        <f t="shared" si="28"/>
        <v>5.9460874714031782</v>
      </c>
    </row>
    <row r="185" spans="1:13" x14ac:dyDescent="0.3">
      <c r="A185">
        <v>830.549999999992</v>
      </c>
      <c r="B185">
        <v>322</v>
      </c>
      <c r="C185">
        <f t="shared" si="23"/>
        <v>239.12073267908067</v>
      </c>
      <c r="D185">
        <f t="shared" si="24"/>
        <v>399.09538366054886</v>
      </c>
      <c r="E185">
        <f t="shared" si="25"/>
        <v>82.879267320919325</v>
      </c>
      <c r="F185">
        <f t="shared" si="26"/>
        <v>108.0789317725452</v>
      </c>
      <c r="G185">
        <f t="shared" si="26"/>
        <v>4.1895935126813851E-7</v>
      </c>
      <c r="H185">
        <f t="shared" si="26"/>
        <v>1.4328869593147454E-12</v>
      </c>
      <c r="I185">
        <f t="shared" si="26"/>
        <v>0</v>
      </c>
      <c r="J185">
        <f t="shared" si="21"/>
        <v>0</v>
      </c>
      <c r="K185">
        <f t="shared" si="27"/>
        <v>108.07893219150598</v>
      </c>
      <c r="L185">
        <f t="shared" si="22"/>
        <v>-25.199664870586659</v>
      </c>
      <c r="M185">
        <f t="shared" si="28"/>
        <v>635.02310958987937</v>
      </c>
    </row>
    <row r="186" spans="1:13" x14ac:dyDescent="0.3">
      <c r="A186">
        <v>830.59999999999195</v>
      </c>
      <c r="B186">
        <v>355</v>
      </c>
      <c r="C186">
        <f t="shared" si="23"/>
        <v>239.11957187588115</v>
      </c>
      <c r="D186">
        <f t="shared" si="24"/>
        <v>399.04538366054891</v>
      </c>
      <c r="E186">
        <f t="shared" si="25"/>
        <v>115.88042812411885</v>
      </c>
      <c r="F186">
        <f t="shared" si="26"/>
        <v>102.01584327930635</v>
      </c>
      <c r="G186">
        <f t="shared" si="26"/>
        <v>5.4363652811826604E-7</v>
      </c>
      <c r="H186">
        <f t="shared" si="26"/>
        <v>2.072831972737603E-12</v>
      </c>
      <c r="I186">
        <f t="shared" si="26"/>
        <v>0</v>
      </c>
      <c r="J186">
        <f t="shared" si="21"/>
        <v>0</v>
      </c>
      <c r="K186">
        <f t="shared" si="27"/>
        <v>102.01584382294496</v>
      </c>
      <c r="L186">
        <f t="shared" si="22"/>
        <v>13.864584301173892</v>
      </c>
      <c r="M186">
        <f t="shared" si="28"/>
        <v>192.22669784435755</v>
      </c>
    </row>
    <row r="187" spans="1:13" x14ac:dyDescent="0.3">
      <c r="A187">
        <v>830.64999999999202</v>
      </c>
      <c r="B187">
        <v>324</v>
      </c>
      <c r="C187">
        <f t="shared" si="23"/>
        <v>239.11841107268162</v>
      </c>
      <c r="D187">
        <f t="shared" si="24"/>
        <v>398.99538366054884</v>
      </c>
      <c r="E187">
        <f t="shared" si="25"/>
        <v>84.881588927318376</v>
      </c>
      <c r="F187">
        <f t="shared" si="26"/>
        <v>96.136633923131171</v>
      </c>
      <c r="G187">
        <f t="shared" si="26"/>
        <v>7.0404363523918998E-7</v>
      </c>
      <c r="H187">
        <f t="shared" si="26"/>
        <v>2.9917166010346949E-12</v>
      </c>
      <c r="I187">
        <f t="shared" si="26"/>
        <v>0</v>
      </c>
      <c r="J187">
        <f t="shared" si="21"/>
        <v>0</v>
      </c>
      <c r="K187">
        <f t="shared" si="27"/>
        <v>96.136634627177799</v>
      </c>
      <c r="L187">
        <f t="shared" si="22"/>
        <v>-11.255045699859423</v>
      </c>
      <c r="M187">
        <f t="shared" si="28"/>
        <v>126.67605370592409</v>
      </c>
    </row>
    <row r="188" spans="1:13" x14ac:dyDescent="0.3">
      <c r="A188">
        <v>830.69999999999197</v>
      </c>
      <c r="B188">
        <v>336</v>
      </c>
      <c r="C188">
        <f t="shared" si="23"/>
        <v>239.11725026948213</v>
      </c>
      <c r="D188">
        <f t="shared" si="24"/>
        <v>398.94538366054888</v>
      </c>
      <c r="E188">
        <f t="shared" si="25"/>
        <v>96.882749730517872</v>
      </c>
      <c r="F188">
        <f t="shared" si="26"/>
        <v>90.449237007997411</v>
      </c>
      <c r="G188">
        <f t="shared" si="26"/>
        <v>9.1000698904753064E-7</v>
      </c>
      <c r="H188">
        <f t="shared" si="26"/>
        <v>4.3080525041284199E-12</v>
      </c>
      <c r="I188">
        <f t="shared" si="26"/>
        <v>0</v>
      </c>
      <c r="J188">
        <f t="shared" si="21"/>
        <v>0</v>
      </c>
      <c r="K188">
        <f t="shared" si="27"/>
        <v>90.449237918008706</v>
      </c>
      <c r="L188">
        <f t="shared" si="22"/>
        <v>6.4335118125091668</v>
      </c>
      <c r="M188">
        <f t="shared" si="28"/>
        <v>41.390074241694983</v>
      </c>
    </row>
    <row r="189" spans="1:13" x14ac:dyDescent="0.3">
      <c r="A189">
        <v>830.74999999999204</v>
      </c>
      <c r="B189">
        <v>385</v>
      </c>
      <c r="C189">
        <f t="shared" si="23"/>
        <v>239.1160894662826</v>
      </c>
      <c r="D189">
        <f t="shared" si="24"/>
        <v>398.89538366054882</v>
      </c>
      <c r="E189">
        <f t="shared" si="25"/>
        <v>145.8839105337174</v>
      </c>
      <c r="F189">
        <f t="shared" si="26"/>
        <v>84.960216652037445</v>
      </c>
      <c r="G189">
        <f t="shared" si="26"/>
        <v>1.1739350881002602E-6</v>
      </c>
      <c r="H189">
        <f t="shared" si="26"/>
        <v>6.18935948337243E-12</v>
      </c>
      <c r="I189">
        <f t="shared" si="26"/>
        <v>0</v>
      </c>
      <c r="J189">
        <f t="shared" si="21"/>
        <v>0</v>
      </c>
      <c r="K189">
        <f t="shared" si="27"/>
        <v>84.960217825978731</v>
      </c>
      <c r="L189">
        <f t="shared" si="22"/>
        <v>60.923692707738667</v>
      </c>
      <c r="M189">
        <f t="shared" si="28"/>
        <v>3711.6963331469697</v>
      </c>
    </row>
    <row r="190" spans="1:13" x14ac:dyDescent="0.3">
      <c r="A190">
        <v>830.799999999992</v>
      </c>
      <c r="B190">
        <v>280</v>
      </c>
      <c r="C190">
        <f t="shared" si="23"/>
        <v>239.11492866308308</v>
      </c>
      <c r="D190">
        <f t="shared" si="24"/>
        <v>398.84538366054886</v>
      </c>
      <c r="E190">
        <f t="shared" si="25"/>
        <v>40.885071336916923</v>
      </c>
      <c r="F190">
        <f t="shared" si="26"/>
        <v>79.674807428878012</v>
      </c>
      <c r="G190">
        <f t="shared" si="26"/>
        <v>1.5114634305000778E-6</v>
      </c>
      <c r="H190">
        <f t="shared" si="26"/>
        <v>8.8718586008258002E-12</v>
      </c>
      <c r="I190">
        <f t="shared" si="26"/>
        <v>0</v>
      </c>
      <c r="J190">
        <f t="shared" si="21"/>
        <v>0</v>
      </c>
      <c r="K190">
        <f t="shared" si="27"/>
        <v>79.674808940350303</v>
      </c>
      <c r="L190">
        <f t="shared" si="22"/>
        <v>-38.78973760343338</v>
      </c>
      <c r="M190">
        <f t="shared" si="28"/>
        <v>1504.6437433432136</v>
      </c>
    </row>
    <row r="191" spans="1:13" x14ac:dyDescent="0.3">
      <c r="A191">
        <v>830.84999999999195</v>
      </c>
      <c r="B191">
        <v>329</v>
      </c>
      <c r="C191">
        <f t="shared" si="23"/>
        <v>239.11376785988355</v>
      </c>
      <c r="D191">
        <f t="shared" si="24"/>
        <v>398.79538366054891</v>
      </c>
      <c r="E191">
        <f t="shared" si="25"/>
        <v>89.886232140116448</v>
      </c>
      <c r="F191">
        <f t="shared" si="26"/>
        <v>74.596962088645725</v>
      </c>
      <c r="G191">
        <f t="shared" si="26"/>
        <v>1.9422512474512186E-6</v>
      </c>
      <c r="H191">
        <f t="shared" si="26"/>
        <v>1.2687840166166789E-11</v>
      </c>
      <c r="I191">
        <f t="shared" si="26"/>
        <v>0</v>
      </c>
      <c r="J191">
        <f t="shared" si="21"/>
        <v>0</v>
      </c>
      <c r="K191">
        <f t="shared" si="27"/>
        <v>74.59696403090966</v>
      </c>
      <c r="L191">
        <f t="shared" si="22"/>
        <v>15.289268109206787</v>
      </c>
      <c r="M191">
        <f t="shared" si="28"/>
        <v>233.7617193152077</v>
      </c>
    </row>
    <row r="192" spans="1:13" x14ac:dyDescent="0.3">
      <c r="A192">
        <v>830.89999999999202</v>
      </c>
      <c r="B192">
        <v>325</v>
      </c>
      <c r="C192">
        <f t="shared" si="23"/>
        <v>239.11260705668403</v>
      </c>
      <c r="D192">
        <f t="shared" si="24"/>
        <v>398.74538366054884</v>
      </c>
      <c r="E192">
        <f t="shared" si="25"/>
        <v>85.887392943315973</v>
      </c>
      <c r="F192">
        <f t="shared" si="26"/>
        <v>69.729406419052694</v>
      </c>
      <c r="G192">
        <f t="shared" si="26"/>
        <v>2.4909635854064542E-6</v>
      </c>
      <c r="H192">
        <f t="shared" si="26"/>
        <v>1.8103601046399871E-11</v>
      </c>
      <c r="I192">
        <f t="shared" si="26"/>
        <v>0</v>
      </c>
      <c r="J192">
        <f t="shared" si="21"/>
        <v>0</v>
      </c>
      <c r="K192">
        <f t="shared" si="27"/>
        <v>69.72940891003438</v>
      </c>
      <c r="L192">
        <f t="shared" si="22"/>
        <v>16.157984033281593</v>
      </c>
      <c r="M192">
        <f t="shared" si="28"/>
        <v>261.08044801978292</v>
      </c>
    </row>
    <row r="193" spans="1:13" x14ac:dyDescent="0.3">
      <c r="A193">
        <v>830.94999999999197</v>
      </c>
      <c r="B193">
        <v>325</v>
      </c>
      <c r="C193">
        <f t="shared" si="23"/>
        <v>239.1114462534845</v>
      </c>
      <c r="D193">
        <f t="shared" si="24"/>
        <v>398.69538366054888</v>
      </c>
      <c r="E193">
        <f t="shared" si="25"/>
        <v>85.888553746515498</v>
      </c>
      <c r="F193">
        <f t="shared" si="26"/>
        <v>65.073700285732968</v>
      </c>
      <c r="G193">
        <f t="shared" si="26"/>
        <v>3.1884789424574195E-6</v>
      </c>
      <c r="H193">
        <f t="shared" si="26"/>
        <v>2.5771899288797654E-11</v>
      </c>
      <c r="I193">
        <f t="shared" si="26"/>
        <v>0</v>
      </c>
      <c r="J193">
        <f t="shared" si="21"/>
        <v>0</v>
      </c>
      <c r="K193">
        <f t="shared" si="27"/>
        <v>65.073703474237689</v>
      </c>
      <c r="L193">
        <f t="shared" si="22"/>
        <v>20.814850272277809</v>
      </c>
      <c r="M193">
        <f t="shared" si="28"/>
        <v>433.2579918573436</v>
      </c>
    </row>
    <row r="194" spans="1:13" x14ac:dyDescent="0.3">
      <c r="A194">
        <v>830.99999999999204</v>
      </c>
      <c r="B194">
        <v>310</v>
      </c>
      <c r="C194">
        <f t="shared" si="23"/>
        <v>239.11028545028498</v>
      </c>
      <c r="D194">
        <f t="shared" si="24"/>
        <v>398.64538366054882</v>
      </c>
      <c r="E194">
        <f t="shared" si="25"/>
        <v>70.889714549715023</v>
      </c>
      <c r="F194">
        <f t="shared" si="26"/>
        <v>60.63030388360481</v>
      </c>
      <c r="G194">
        <f t="shared" si="26"/>
        <v>4.0733706718102783E-6</v>
      </c>
      <c r="H194">
        <f t="shared" si="26"/>
        <v>3.6604296494578403E-11</v>
      </c>
      <c r="I194">
        <f t="shared" si="26"/>
        <v>0</v>
      </c>
      <c r="J194">
        <f t="shared" si="21"/>
        <v>0</v>
      </c>
      <c r="K194">
        <f t="shared" si="27"/>
        <v>60.630307957012086</v>
      </c>
      <c r="L194">
        <f t="shared" si="22"/>
        <v>10.259406592702938</v>
      </c>
      <c r="M194">
        <f t="shared" si="28"/>
        <v>105.25542363439651</v>
      </c>
    </row>
    <row r="195" spans="1:13" x14ac:dyDescent="0.3">
      <c r="A195">
        <v>831.049999999992</v>
      </c>
      <c r="B195">
        <v>283</v>
      </c>
      <c r="C195">
        <f t="shared" si="23"/>
        <v>239.10912464708545</v>
      </c>
      <c r="D195">
        <f t="shared" si="24"/>
        <v>398.59538366054886</v>
      </c>
      <c r="E195">
        <f t="shared" si="25"/>
        <v>43.890875352914549</v>
      </c>
      <c r="F195">
        <f t="shared" si="26"/>
        <v>56.398648236586382</v>
      </c>
      <c r="G195">
        <f t="shared" si="26"/>
        <v>5.1937197998696016E-6</v>
      </c>
      <c r="H195">
        <f t="shared" si="26"/>
        <v>5.187067352176302E-11</v>
      </c>
      <c r="I195">
        <f t="shared" si="26"/>
        <v>0</v>
      </c>
      <c r="J195">
        <f t="shared" si="21"/>
        <v>0</v>
      </c>
      <c r="K195">
        <f t="shared" si="27"/>
        <v>56.398653430358053</v>
      </c>
      <c r="L195">
        <f t="shared" si="22"/>
        <v>-12.507778077443504</v>
      </c>
      <c r="M195">
        <f t="shared" si="28"/>
        <v>156.44451243457632</v>
      </c>
    </row>
    <row r="196" spans="1:13" x14ac:dyDescent="0.3">
      <c r="A196">
        <v>831.09999999999195</v>
      </c>
      <c r="B196">
        <v>332</v>
      </c>
      <c r="C196">
        <f t="shared" si="23"/>
        <v>239.10796384388595</v>
      </c>
      <c r="D196">
        <f t="shared" si="24"/>
        <v>398.54538366054891</v>
      </c>
      <c r="E196">
        <f t="shared" si="25"/>
        <v>92.892036156114045</v>
      </c>
      <c r="F196">
        <f t="shared" si="26"/>
        <v>52.377208999324004</v>
      </c>
      <c r="G196">
        <f t="shared" si="26"/>
        <v>6.6093279860192463E-6</v>
      </c>
      <c r="H196">
        <f t="shared" si="26"/>
        <v>7.3335776313985618E-11</v>
      </c>
      <c r="I196">
        <f t="shared" si="26"/>
        <v>0</v>
      </c>
      <c r="J196">
        <f t="shared" si="21"/>
        <v>0</v>
      </c>
      <c r="K196">
        <f t="shared" si="27"/>
        <v>52.377215608725322</v>
      </c>
      <c r="L196">
        <f t="shared" si="22"/>
        <v>40.514820547388723</v>
      </c>
      <c r="M196">
        <f t="shared" si="28"/>
        <v>1641.4506839871115</v>
      </c>
    </row>
    <row r="197" spans="1:13" x14ac:dyDescent="0.3">
      <c r="A197">
        <v>831.14999999999202</v>
      </c>
      <c r="B197">
        <v>285</v>
      </c>
      <c r="C197">
        <f t="shared" si="23"/>
        <v>239.10680304068643</v>
      </c>
      <c r="D197">
        <f t="shared" si="24"/>
        <v>398.49538366054884</v>
      </c>
      <c r="E197">
        <f t="shared" si="25"/>
        <v>45.89319695931357</v>
      </c>
      <c r="F197">
        <f t="shared" si="26"/>
        <v>48.563582642808448</v>
      </c>
      <c r="G197">
        <f t="shared" si="26"/>
        <v>8.3944123175070883E-6</v>
      </c>
      <c r="H197">
        <f t="shared" si="26"/>
        <v>1.034460909204606E-10</v>
      </c>
      <c r="I197">
        <f t="shared" si="26"/>
        <v>0</v>
      </c>
      <c r="J197">
        <f t="shared" si="21"/>
        <v>0</v>
      </c>
      <c r="K197">
        <f t="shared" si="27"/>
        <v>48.563591037324215</v>
      </c>
      <c r="L197">
        <f t="shared" si="22"/>
        <v>-2.670394078010645</v>
      </c>
      <c r="M197">
        <f t="shared" si="28"/>
        <v>7.1310045318743231</v>
      </c>
    </row>
    <row r="198" spans="1:13" x14ac:dyDescent="0.3">
      <c r="A198">
        <v>831.19999999999197</v>
      </c>
      <c r="B198">
        <v>296</v>
      </c>
      <c r="C198">
        <f t="shared" si="23"/>
        <v>239.1056422374869</v>
      </c>
      <c r="D198">
        <f t="shared" si="24"/>
        <v>398.44538366054888</v>
      </c>
      <c r="E198">
        <f t="shared" si="25"/>
        <v>56.894357762513096</v>
      </c>
      <c r="F198">
        <f t="shared" si="26"/>
        <v>44.954564142627419</v>
      </c>
      <c r="G198">
        <f t="shared" si="26"/>
        <v>1.0640878754571593E-5</v>
      </c>
      <c r="H198">
        <f t="shared" si="26"/>
        <v>1.4558494207369137E-10</v>
      </c>
      <c r="I198">
        <f t="shared" si="26"/>
        <v>0</v>
      </c>
      <c r="J198">
        <f t="shared" si="21"/>
        <v>0</v>
      </c>
      <c r="K198">
        <f t="shared" si="27"/>
        <v>44.954574783651758</v>
      </c>
      <c r="L198">
        <f t="shared" si="22"/>
        <v>11.939782978861338</v>
      </c>
      <c r="M198">
        <f t="shared" si="28"/>
        <v>142.55841758230693</v>
      </c>
    </row>
    <row r="199" spans="1:13" x14ac:dyDescent="0.3">
      <c r="A199">
        <v>831.24999999999204</v>
      </c>
      <c r="B199">
        <v>269</v>
      </c>
      <c r="C199">
        <f t="shared" si="23"/>
        <v>239.10448143428738</v>
      </c>
      <c r="D199">
        <f t="shared" si="24"/>
        <v>398.39538366054882</v>
      </c>
      <c r="E199">
        <f t="shared" si="25"/>
        <v>29.895518565712621</v>
      </c>
      <c r="F199">
        <f t="shared" si="26"/>
        <v>41.546225334307934</v>
      </c>
      <c r="G199">
        <f t="shared" si="26"/>
        <v>1.3462288613259005E-5</v>
      </c>
      <c r="H199">
        <f t="shared" si="26"/>
        <v>2.0441982672541046E-10</v>
      </c>
      <c r="I199">
        <f t="shared" si="26"/>
        <v>0</v>
      </c>
      <c r="J199">
        <f t="shared" si="21"/>
        <v>0</v>
      </c>
      <c r="K199">
        <f t="shared" si="27"/>
        <v>41.546238796800971</v>
      </c>
      <c r="L199">
        <f t="shared" si="22"/>
        <v>-11.65072023108835</v>
      </c>
      <c r="M199">
        <f t="shared" si="28"/>
        <v>135.73928190309138</v>
      </c>
    </row>
    <row r="200" spans="1:13" x14ac:dyDescent="0.3">
      <c r="A200">
        <v>831.299999999992</v>
      </c>
      <c r="B200">
        <v>255</v>
      </c>
      <c r="C200">
        <f t="shared" si="23"/>
        <v>239.10332063108785</v>
      </c>
      <c r="D200">
        <f t="shared" si="24"/>
        <v>398.34538366054886</v>
      </c>
      <c r="E200">
        <f t="shared" si="25"/>
        <v>15.896679368912146</v>
      </c>
      <c r="F200">
        <f t="shared" si="26"/>
        <v>38.333993153340117</v>
      </c>
      <c r="G200">
        <f t="shared" si="26"/>
        <v>1.6998652818562726E-5</v>
      </c>
      <c r="H200">
        <f t="shared" si="26"/>
        <v>2.863741132618584E-10</v>
      </c>
      <c r="I200">
        <f t="shared" si="26"/>
        <v>0</v>
      </c>
      <c r="J200">
        <f t="shared" si="21"/>
        <v>0</v>
      </c>
      <c r="K200">
        <f t="shared" si="27"/>
        <v>38.334010152279312</v>
      </c>
      <c r="L200">
        <f t="shared" si="22"/>
        <v>-22.437330783367166</v>
      </c>
      <c r="M200">
        <f t="shared" si="28"/>
        <v>503.43381268223584</v>
      </c>
    </row>
    <row r="201" spans="1:13" x14ac:dyDescent="0.3">
      <c r="A201">
        <v>831.34999999999104</v>
      </c>
      <c r="B201">
        <v>236</v>
      </c>
      <c r="C201">
        <f t="shared" si="23"/>
        <v>239.10215982788836</v>
      </c>
      <c r="D201">
        <f t="shared" si="24"/>
        <v>398.29538366054982</v>
      </c>
      <c r="E201">
        <f t="shared" si="25"/>
        <v>-3.1021598278883573</v>
      </c>
      <c r="F201">
        <f t="shared" si="26"/>
        <v>35.312727035852383</v>
      </c>
      <c r="G201">
        <f t="shared" si="26"/>
        <v>2.1422212128608583E-5</v>
      </c>
      <c r="H201">
        <f t="shared" si="26"/>
        <v>4.0026598308804859E-10</v>
      </c>
      <c r="I201">
        <f t="shared" si="26"/>
        <v>0</v>
      </c>
      <c r="J201">
        <f t="shared" si="21"/>
        <v>0</v>
      </c>
      <c r="K201">
        <f t="shared" si="27"/>
        <v>35.312748458464775</v>
      </c>
      <c r="L201">
        <f t="shared" si="22"/>
        <v>-38.414908286353132</v>
      </c>
      <c r="M201">
        <f t="shared" si="28"/>
        <v>1475.7051786489226</v>
      </c>
    </row>
    <row r="202" spans="1:13" x14ac:dyDescent="0.3">
      <c r="A202">
        <v>831.399999999991</v>
      </c>
      <c r="B202">
        <v>246</v>
      </c>
      <c r="C202">
        <f t="shared" si="23"/>
        <v>239.10099902468883</v>
      </c>
      <c r="D202">
        <f t="shared" si="24"/>
        <v>398.24538366054986</v>
      </c>
      <c r="E202">
        <f t="shared" si="25"/>
        <v>6.8990009753111678</v>
      </c>
      <c r="F202">
        <f t="shared" si="26"/>
        <v>32.476794819432605</v>
      </c>
      <c r="G202">
        <f t="shared" si="26"/>
        <v>2.6944388496543077E-5</v>
      </c>
      <c r="H202">
        <f t="shared" si="26"/>
        <v>5.5817167243606287E-10</v>
      </c>
      <c r="I202">
        <f t="shared" si="26"/>
        <v>0</v>
      </c>
      <c r="J202">
        <f t="shared" si="21"/>
        <v>0</v>
      </c>
      <c r="K202">
        <f t="shared" si="27"/>
        <v>32.476821764379274</v>
      </c>
      <c r="L202">
        <f t="shared" si="22"/>
        <v>-25.577820789068106</v>
      </c>
      <c r="M202">
        <f t="shared" si="28"/>
        <v>654.22491631768457</v>
      </c>
    </row>
    <row r="203" spans="1:13" x14ac:dyDescent="0.3">
      <c r="A203">
        <v>831.44999999999095</v>
      </c>
      <c r="B203">
        <v>268</v>
      </c>
      <c r="C203">
        <f t="shared" si="23"/>
        <v>239.09983822148931</v>
      </c>
      <c r="D203">
        <f t="shared" si="24"/>
        <v>398.19538366054991</v>
      </c>
      <c r="E203">
        <f t="shared" si="25"/>
        <v>28.900161778510693</v>
      </c>
      <c r="F203">
        <f t="shared" si="26"/>
        <v>29.820146551267275</v>
      </c>
      <c r="G203">
        <f t="shared" si="26"/>
        <v>3.3824123597456041E-5</v>
      </c>
      <c r="H203">
        <f t="shared" si="26"/>
        <v>7.7658873223513562E-10</v>
      </c>
      <c r="I203">
        <f t="shared" si="26"/>
        <v>0</v>
      </c>
      <c r="J203">
        <f t="shared" si="21"/>
        <v>0</v>
      </c>
      <c r="K203">
        <f t="shared" si="27"/>
        <v>29.82018037616746</v>
      </c>
      <c r="L203">
        <f t="shared" si="22"/>
        <v>-0.92001859765676741</v>
      </c>
      <c r="M203">
        <f t="shared" si="28"/>
        <v>0.84643422003432489</v>
      </c>
    </row>
    <row r="204" spans="1:13" x14ac:dyDescent="0.3">
      <c r="A204">
        <v>831.49999999999102</v>
      </c>
      <c r="B204">
        <v>269</v>
      </c>
      <c r="C204">
        <f t="shared" si="23"/>
        <v>239.09867741828978</v>
      </c>
      <c r="D204">
        <f t="shared" si="24"/>
        <v>398.14538366054984</v>
      </c>
      <c r="E204">
        <f t="shared" si="25"/>
        <v>29.901322581710218</v>
      </c>
      <c r="F204">
        <f t="shared" si="26"/>
        <v>27.336385678123765</v>
      </c>
      <c r="G204">
        <f t="shared" si="26"/>
        <v>4.2377855728250227E-5</v>
      </c>
      <c r="H204">
        <f t="shared" si="26"/>
        <v>1.0779995056060798E-9</v>
      </c>
      <c r="I204">
        <f t="shared" si="26"/>
        <v>0</v>
      </c>
      <c r="J204">
        <f t="shared" si="21"/>
        <v>0</v>
      </c>
      <c r="K204">
        <f t="shared" si="27"/>
        <v>27.336428057057493</v>
      </c>
      <c r="L204">
        <f t="shared" si="22"/>
        <v>2.5648945246527255</v>
      </c>
      <c r="M204">
        <f t="shared" si="28"/>
        <v>6.5786839225935303</v>
      </c>
    </row>
    <row r="205" spans="1:13" x14ac:dyDescent="0.3">
      <c r="A205">
        <v>831.54999999999097</v>
      </c>
      <c r="B205">
        <v>235</v>
      </c>
      <c r="C205">
        <f t="shared" si="23"/>
        <v>239.09751661509026</v>
      </c>
      <c r="D205">
        <f t="shared" si="24"/>
        <v>398.09538366054989</v>
      </c>
      <c r="E205">
        <f t="shared" si="25"/>
        <v>-4.0975166150902567</v>
      </c>
      <c r="F205">
        <f t="shared" si="26"/>
        <v>25.018837164801603</v>
      </c>
      <c r="G205">
        <f t="shared" si="26"/>
        <v>5.2991426213758265E-5</v>
      </c>
      <c r="H205">
        <f t="shared" si="26"/>
        <v>1.4929670475786727E-9</v>
      </c>
      <c r="I205">
        <f t="shared" si="26"/>
        <v>0</v>
      </c>
      <c r="J205">
        <f t="shared" si="21"/>
        <v>0</v>
      </c>
      <c r="K205">
        <f t="shared" si="27"/>
        <v>25.018890157720783</v>
      </c>
      <c r="L205">
        <f t="shared" si="22"/>
        <v>-29.11640677281104</v>
      </c>
      <c r="M205">
        <f t="shared" si="28"/>
        <v>847.76514335979653</v>
      </c>
    </row>
    <row r="206" spans="1:13" x14ac:dyDescent="0.3">
      <c r="A206">
        <v>831.59999999999104</v>
      </c>
      <c r="B206">
        <v>266</v>
      </c>
      <c r="C206">
        <f t="shared" si="23"/>
        <v>239.09635581189073</v>
      </c>
      <c r="D206">
        <f t="shared" si="24"/>
        <v>398.04538366054982</v>
      </c>
      <c r="E206">
        <f t="shared" si="25"/>
        <v>26.903644188109268</v>
      </c>
      <c r="F206">
        <f t="shared" si="26"/>
        <v>22.860612156599515</v>
      </c>
      <c r="G206">
        <f t="shared" si="26"/>
        <v>6.6134251576979966E-5</v>
      </c>
      <c r="H206">
        <f t="shared" si="26"/>
        <v>2.0629374807616107E-9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22.860678292914027</v>
      </c>
      <c r="L206">
        <f t="shared" ref="L206:L264" si="30">E206-K206</f>
        <v>4.0429658951952412</v>
      </c>
      <c r="M206">
        <f t="shared" si="28"/>
        <v>16.345573229711857</v>
      </c>
    </row>
    <row r="207" spans="1:13" x14ac:dyDescent="0.3">
      <c r="A207">
        <v>831.649999999991</v>
      </c>
      <c r="B207">
        <v>283</v>
      </c>
      <c r="C207">
        <f t="shared" ref="C207:C233" si="31">$P$14*A207+$Q$14</f>
        <v>239.09519500869123</v>
      </c>
      <c r="D207">
        <f t="shared" ref="D207:D264" si="32">$E$4-A207-$N$7</f>
        <v>397.99538366054986</v>
      </c>
      <c r="E207">
        <f t="shared" ref="E207:E264" si="33">B207-C207</f>
        <v>43.904804991308765</v>
      </c>
      <c r="F207">
        <f t="shared" ref="F207:I265" si="34">F$7*EXP(-(($D207-F$8)^2)/(2*F$9^2))</f>
        <v>20.854668871205959</v>
      </c>
      <c r="G207">
        <f t="shared" si="34"/>
        <v>8.2376148491538427E-5</v>
      </c>
      <c r="H207">
        <f t="shared" si="34"/>
        <v>2.8439770964463099E-9</v>
      </c>
      <c r="I207">
        <f t="shared" si="34"/>
        <v>0</v>
      </c>
      <c r="J207">
        <f t="shared" si="29"/>
        <v>0</v>
      </c>
      <c r="K207">
        <f t="shared" ref="K207:K264" si="35">F207+G207+H207+I207+J207</f>
        <v>20.854751250198426</v>
      </c>
      <c r="L207">
        <f t="shared" si="30"/>
        <v>23.050053741110339</v>
      </c>
      <c r="M207">
        <f t="shared" ref="M207:M264" si="36">(L207)^2</f>
        <v>531.30497746807475</v>
      </c>
    </row>
    <row r="208" spans="1:13" x14ac:dyDescent="0.3">
      <c r="A208">
        <v>831.69999999999095</v>
      </c>
      <c r="B208">
        <v>247</v>
      </c>
      <c r="C208">
        <f t="shared" si="31"/>
        <v>239.09403420549171</v>
      </c>
      <c r="D208">
        <f t="shared" si="32"/>
        <v>397.94538366054991</v>
      </c>
      <c r="E208">
        <f t="shared" si="33"/>
        <v>7.9059657945082904</v>
      </c>
      <c r="F208">
        <f t="shared" si="34"/>
        <v>18.993869472450129</v>
      </c>
      <c r="G208">
        <f t="shared" si="34"/>
        <v>1.0240725537195634E-4</v>
      </c>
      <c r="H208">
        <f t="shared" si="34"/>
        <v>3.9117429308373591E-9</v>
      </c>
      <c r="I208">
        <f t="shared" si="34"/>
        <v>0</v>
      </c>
      <c r="J208">
        <f t="shared" si="29"/>
        <v>0</v>
      </c>
      <c r="K208">
        <f t="shared" si="35"/>
        <v>18.993971883617245</v>
      </c>
      <c r="L208">
        <f t="shared" si="30"/>
        <v>-11.088006089108955</v>
      </c>
      <c r="M208">
        <f t="shared" si="36"/>
        <v>122.94387903211727</v>
      </c>
    </row>
    <row r="209" spans="1:13" x14ac:dyDescent="0.3">
      <c r="A209">
        <v>831.74999999999102</v>
      </c>
      <c r="B209">
        <v>243</v>
      </c>
      <c r="C209">
        <f t="shared" si="31"/>
        <v>239.09287340229218</v>
      </c>
      <c r="D209">
        <f t="shared" si="32"/>
        <v>397.89538366054984</v>
      </c>
      <c r="E209">
        <f t="shared" si="33"/>
        <v>3.9071265977078156</v>
      </c>
      <c r="F209">
        <f t="shared" si="34"/>
        <v>17.271032743384851</v>
      </c>
      <c r="G209">
        <f t="shared" si="34"/>
        <v>1.2706155777958615E-4</v>
      </c>
      <c r="H209">
        <f t="shared" si="34"/>
        <v>5.3680765707861869E-9</v>
      </c>
      <c r="I209">
        <f t="shared" si="34"/>
        <v>0</v>
      </c>
      <c r="J209">
        <f t="shared" si="29"/>
        <v>0</v>
      </c>
      <c r="K209">
        <f t="shared" si="35"/>
        <v>17.271159810310706</v>
      </c>
      <c r="L209">
        <f t="shared" si="30"/>
        <v>-13.364033212602891</v>
      </c>
      <c r="M209">
        <f t="shared" si="36"/>
        <v>178.59738370755315</v>
      </c>
    </row>
    <row r="210" spans="1:13" x14ac:dyDescent="0.3">
      <c r="A210">
        <v>831.79999999999097</v>
      </c>
      <c r="B210">
        <v>253</v>
      </c>
      <c r="C210">
        <f t="shared" si="31"/>
        <v>239.09171259909266</v>
      </c>
      <c r="D210">
        <f t="shared" si="32"/>
        <v>397.84538366054989</v>
      </c>
      <c r="E210">
        <f t="shared" si="33"/>
        <v>13.908287400907341</v>
      </c>
      <c r="F210">
        <f t="shared" si="34"/>
        <v>15.678982437418581</v>
      </c>
      <c r="G210">
        <f t="shared" si="34"/>
        <v>1.5734459500903601E-4</v>
      </c>
      <c r="H210">
        <f t="shared" si="34"/>
        <v>7.3497282453740361E-9</v>
      </c>
      <c r="I210">
        <f t="shared" si="34"/>
        <v>0</v>
      </c>
      <c r="J210">
        <f t="shared" si="29"/>
        <v>0</v>
      </c>
      <c r="K210">
        <f t="shared" si="35"/>
        <v>15.679139789363317</v>
      </c>
      <c r="L210">
        <f t="shared" si="30"/>
        <v>-1.7708523884559764</v>
      </c>
      <c r="M210">
        <f t="shared" si="36"/>
        <v>3.1359181817002364</v>
      </c>
    </row>
    <row r="211" spans="1:13" x14ac:dyDescent="0.3">
      <c r="A211">
        <v>831.84999999999104</v>
      </c>
      <c r="B211">
        <v>257</v>
      </c>
      <c r="C211">
        <f t="shared" si="31"/>
        <v>239.09055179589313</v>
      </c>
      <c r="D211">
        <f t="shared" si="32"/>
        <v>397.79538366054982</v>
      </c>
      <c r="E211">
        <f t="shared" si="33"/>
        <v>17.909448204106866</v>
      </c>
      <c r="F211">
        <f t="shared" si="34"/>
        <v>14.210591243788853</v>
      </c>
      <c r="G211">
        <f t="shared" si="34"/>
        <v>1.9446600258861876E-4</v>
      </c>
      <c r="H211">
        <f t="shared" si="34"/>
        <v>1.0039868964066171E-8</v>
      </c>
      <c r="I211">
        <f t="shared" si="34"/>
        <v>0</v>
      </c>
      <c r="J211">
        <f t="shared" si="29"/>
        <v>0</v>
      </c>
      <c r="K211">
        <f t="shared" si="35"/>
        <v>14.210785719831311</v>
      </c>
      <c r="L211">
        <f t="shared" si="30"/>
        <v>3.6986624842755553</v>
      </c>
      <c r="M211">
        <f t="shared" si="36"/>
        <v>13.680104172587422</v>
      </c>
    </row>
    <row r="212" spans="1:13" x14ac:dyDescent="0.3">
      <c r="A212">
        <v>831.899999999991</v>
      </c>
      <c r="B212">
        <v>244</v>
      </c>
      <c r="C212">
        <f t="shared" si="31"/>
        <v>239.08939099269361</v>
      </c>
      <c r="D212">
        <f t="shared" si="32"/>
        <v>397.74538366054986</v>
      </c>
      <c r="E212">
        <f t="shared" si="33"/>
        <v>4.910609007306391</v>
      </c>
      <c r="F212">
        <f t="shared" si="34"/>
        <v>12.858820356999587</v>
      </c>
      <c r="G212">
        <f t="shared" si="34"/>
        <v>2.398776302169669E-4</v>
      </c>
      <c r="H212">
        <f t="shared" si="34"/>
        <v>1.3683241486236089E-8</v>
      </c>
      <c r="I212">
        <f t="shared" si="34"/>
        <v>0</v>
      </c>
      <c r="J212">
        <f t="shared" si="29"/>
        <v>0</v>
      </c>
      <c r="K212">
        <f t="shared" si="35"/>
        <v>12.859060248313044</v>
      </c>
      <c r="L212">
        <f t="shared" si="30"/>
        <v>-7.9484512410066532</v>
      </c>
      <c r="M212">
        <f t="shared" si="36"/>
        <v>63.177877130660207</v>
      </c>
    </row>
    <row r="213" spans="1:13" x14ac:dyDescent="0.3">
      <c r="A213">
        <v>831.94999999999095</v>
      </c>
      <c r="B213">
        <v>246</v>
      </c>
      <c r="C213">
        <f t="shared" si="31"/>
        <v>239.08823018949408</v>
      </c>
      <c r="D213">
        <f t="shared" si="32"/>
        <v>397.69538366054991</v>
      </c>
      <c r="E213">
        <f t="shared" si="33"/>
        <v>6.9117698105059162</v>
      </c>
      <c r="F213">
        <f t="shared" si="34"/>
        <v>11.616754688159174</v>
      </c>
      <c r="G213">
        <f t="shared" si="34"/>
        <v>2.9531806701478774E-4</v>
      </c>
      <c r="H213">
        <f t="shared" si="34"/>
        <v>1.8606047371459086E-8</v>
      </c>
      <c r="I213">
        <f t="shared" si="34"/>
        <v>0</v>
      </c>
      <c r="J213">
        <f t="shared" si="29"/>
        <v>0</v>
      </c>
      <c r="K213">
        <f t="shared" si="35"/>
        <v>11.617050024832237</v>
      </c>
      <c r="L213">
        <f t="shared" si="30"/>
        <v>-4.7052802143263204</v>
      </c>
      <c r="M213">
        <f t="shared" si="36"/>
        <v>22.139661895330743</v>
      </c>
    </row>
    <row r="214" spans="1:13" x14ac:dyDescent="0.3">
      <c r="A214">
        <v>831.99999999999102</v>
      </c>
      <c r="B214">
        <v>238</v>
      </c>
      <c r="C214">
        <f t="shared" si="31"/>
        <v>239.08706938629456</v>
      </c>
      <c r="D214">
        <f t="shared" si="32"/>
        <v>397.64538366054984</v>
      </c>
      <c r="E214">
        <f t="shared" si="33"/>
        <v>-1.0870693862945586</v>
      </c>
      <c r="F214">
        <f t="shared" si="34"/>
        <v>10.47763379993054</v>
      </c>
      <c r="G214">
        <f t="shared" si="34"/>
        <v>3.6286450589063582E-4</v>
      </c>
      <c r="H214">
        <f t="shared" si="34"/>
        <v>2.5241981080003307E-8</v>
      </c>
      <c r="I214">
        <f t="shared" si="34"/>
        <v>0</v>
      </c>
      <c r="J214">
        <f t="shared" si="29"/>
        <v>0</v>
      </c>
      <c r="K214">
        <f t="shared" si="35"/>
        <v>10.477996689678411</v>
      </c>
      <c r="L214">
        <f t="shared" si="30"/>
        <v>-11.56506607597297</v>
      </c>
      <c r="M214">
        <f t="shared" si="36"/>
        <v>133.75075334162082</v>
      </c>
    </row>
    <row r="215" spans="1:13" x14ac:dyDescent="0.3">
      <c r="A215">
        <v>832.04999999999097</v>
      </c>
      <c r="B215">
        <v>235</v>
      </c>
      <c r="C215">
        <f t="shared" si="31"/>
        <v>239.08590858309503</v>
      </c>
      <c r="D215">
        <f t="shared" si="32"/>
        <v>397.59538366054989</v>
      </c>
      <c r="E215">
        <f t="shared" si="33"/>
        <v>-4.0859085830950335</v>
      </c>
      <c r="F215">
        <f t="shared" si="34"/>
        <v>9.4348786851695721</v>
      </c>
      <c r="G215">
        <f t="shared" si="34"/>
        <v>4.4499298616313207E-4</v>
      </c>
      <c r="H215">
        <f t="shared" si="34"/>
        <v>3.4166220169838788E-8</v>
      </c>
      <c r="I215">
        <f t="shared" si="34"/>
        <v>0</v>
      </c>
      <c r="J215">
        <f t="shared" si="29"/>
        <v>0</v>
      </c>
      <c r="K215">
        <f t="shared" si="35"/>
        <v>9.4353237123219547</v>
      </c>
      <c r="L215">
        <f t="shared" si="30"/>
        <v>-13.521232295416988</v>
      </c>
      <c r="M215">
        <f t="shared" si="36"/>
        <v>182.82372278662734</v>
      </c>
    </row>
    <row r="216" spans="1:13" x14ac:dyDescent="0.3">
      <c r="A216">
        <v>832.09999999999104</v>
      </c>
      <c r="B216">
        <v>244</v>
      </c>
      <c r="C216">
        <f t="shared" si="31"/>
        <v>239.08474777989551</v>
      </c>
      <c r="D216">
        <f t="shared" si="32"/>
        <v>397.54538366054982</v>
      </c>
      <c r="E216">
        <f t="shared" si="33"/>
        <v>4.9152522201044917</v>
      </c>
      <c r="F216">
        <f t="shared" si="34"/>
        <v>8.4821145427015896</v>
      </c>
      <c r="G216">
        <f t="shared" si="34"/>
        <v>5.4464816799356611E-4</v>
      </c>
      <c r="H216">
        <f t="shared" si="34"/>
        <v>4.613968415570742E-8</v>
      </c>
      <c r="I216">
        <f t="shared" si="34"/>
        <v>0</v>
      </c>
      <c r="J216">
        <f t="shared" si="29"/>
        <v>0</v>
      </c>
      <c r="K216">
        <f t="shared" si="35"/>
        <v>8.4826592370092673</v>
      </c>
      <c r="L216">
        <f t="shared" si="30"/>
        <v>-3.5674070169047756</v>
      </c>
      <c r="M216">
        <f t="shared" si="36"/>
        <v>12.726392824261429</v>
      </c>
    </row>
    <row r="217" spans="1:13" x14ac:dyDescent="0.3">
      <c r="A217">
        <v>832.149999999991</v>
      </c>
      <c r="B217">
        <v>222</v>
      </c>
      <c r="C217">
        <f t="shared" si="31"/>
        <v>239.08358697669601</v>
      </c>
      <c r="D217">
        <f t="shared" si="32"/>
        <v>397.49538366054986</v>
      </c>
      <c r="E217">
        <f t="shared" si="33"/>
        <v>-17.083586976696012</v>
      </c>
      <c r="F217">
        <f t="shared" si="34"/>
        <v>7.6131897320092747</v>
      </c>
      <c r="G217">
        <f t="shared" si="34"/>
        <v>6.6532391307048706E-4</v>
      </c>
      <c r="H217">
        <f t="shared" si="34"/>
        <v>6.216650945520425E-8</v>
      </c>
      <c r="I217">
        <f t="shared" si="34"/>
        <v>0</v>
      </c>
      <c r="J217">
        <f t="shared" si="29"/>
        <v>0</v>
      </c>
      <c r="K217">
        <f t="shared" si="35"/>
        <v>7.6138551180888543</v>
      </c>
      <c r="L217">
        <f t="shared" si="30"/>
        <v>-24.697442094784865</v>
      </c>
      <c r="M217">
        <f t="shared" si="36"/>
        <v>609.96364602525136</v>
      </c>
    </row>
    <row r="218" spans="1:13" x14ac:dyDescent="0.3">
      <c r="A218">
        <v>832.19999999999095</v>
      </c>
      <c r="B218">
        <v>235</v>
      </c>
      <c r="C218">
        <f t="shared" si="31"/>
        <v>239.08242617349649</v>
      </c>
      <c r="D218">
        <f t="shared" si="32"/>
        <v>397.44538366054991</v>
      </c>
      <c r="E218">
        <f t="shared" si="33"/>
        <v>-4.0824261734964864</v>
      </c>
      <c r="F218">
        <f t="shared" si="34"/>
        <v>6.8221911117122049</v>
      </c>
      <c r="G218">
        <f t="shared" si="34"/>
        <v>8.1115607251885664E-4</v>
      </c>
      <c r="H218">
        <f t="shared" si="34"/>
        <v>8.3568485734621957E-8</v>
      </c>
      <c r="I218">
        <f t="shared" si="34"/>
        <v>0</v>
      </c>
      <c r="J218">
        <f t="shared" si="29"/>
        <v>0</v>
      </c>
      <c r="K218">
        <f t="shared" si="35"/>
        <v>6.8230023513532094</v>
      </c>
      <c r="L218">
        <f t="shared" si="30"/>
        <v>-10.905428524849697</v>
      </c>
      <c r="M218">
        <f t="shared" si="36"/>
        <v>118.92837131060543</v>
      </c>
    </row>
    <row r="219" spans="1:13" x14ac:dyDescent="0.3">
      <c r="A219">
        <v>832.24999999999102</v>
      </c>
      <c r="B219">
        <v>237</v>
      </c>
      <c r="C219">
        <f t="shared" si="31"/>
        <v>239.08126537029696</v>
      </c>
      <c r="D219">
        <f t="shared" si="32"/>
        <v>397.39538366054984</v>
      </c>
      <c r="E219">
        <f t="shared" si="33"/>
        <v>-2.0812653702969612</v>
      </c>
      <c r="F219">
        <f t="shared" si="34"/>
        <v>6.1034559852527916</v>
      </c>
      <c r="G219">
        <f t="shared" si="34"/>
        <v>9.8702901396795673E-4</v>
      </c>
      <c r="H219">
        <f t="shared" si="34"/>
        <v>1.1208119848859681E-7</v>
      </c>
      <c r="I219">
        <f t="shared" si="34"/>
        <v>0</v>
      </c>
      <c r="J219">
        <f t="shared" si="29"/>
        <v>0</v>
      </c>
      <c r="K219">
        <f t="shared" si="35"/>
        <v>6.1044431263479577</v>
      </c>
      <c r="L219">
        <f t="shared" si="30"/>
        <v>-8.185708496644919</v>
      </c>
      <c r="M219">
        <f t="shared" si="36"/>
        <v>67.00582359204482</v>
      </c>
    </row>
    <row r="220" spans="1:13" x14ac:dyDescent="0.3">
      <c r="A220">
        <v>832.29999999999097</v>
      </c>
      <c r="B220">
        <v>202</v>
      </c>
      <c r="C220">
        <f t="shared" si="31"/>
        <v>239.08010456709744</v>
      </c>
      <c r="D220">
        <f t="shared" si="32"/>
        <v>397.34538366054989</v>
      </c>
      <c r="E220">
        <f t="shared" si="33"/>
        <v>-37.080104567097436</v>
      </c>
      <c r="F220">
        <f t="shared" si="34"/>
        <v>5.4515808909224912</v>
      </c>
      <c r="G220">
        <f t="shared" si="34"/>
        <v>1.1986975536050824E-3</v>
      </c>
      <c r="H220">
        <f t="shared" si="34"/>
        <v>1.4997787069915129E-7</v>
      </c>
      <c r="I220">
        <f t="shared" si="34"/>
        <v>0</v>
      </c>
      <c r="J220">
        <f t="shared" si="29"/>
        <v>0</v>
      </c>
      <c r="K220">
        <f t="shared" si="35"/>
        <v>5.4527797384539669</v>
      </c>
      <c r="L220">
        <f t="shared" si="30"/>
        <v>-42.532884305551406</v>
      </c>
      <c r="M220">
        <f t="shared" si="36"/>
        <v>1809.046247349421</v>
      </c>
    </row>
    <row r="221" spans="1:13" x14ac:dyDescent="0.3">
      <c r="A221">
        <v>832.34999999999104</v>
      </c>
      <c r="B221">
        <v>228</v>
      </c>
      <c r="C221">
        <f t="shared" si="31"/>
        <v>239.07894376389791</v>
      </c>
      <c r="D221">
        <f t="shared" si="32"/>
        <v>397.29538366054982</v>
      </c>
      <c r="E221">
        <f t="shared" si="33"/>
        <v>-11.078943763897911</v>
      </c>
      <c r="F221">
        <f t="shared" si="34"/>
        <v>4.8614274828523341</v>
      </c>
      <c r="G221">
        <f t="shared" si="34"/>
        <v>1.4529260939059609E-3</v>
      </c>
      <c r="H221">
        <f t="shared" si="34"/>
        <v>2.002284495388092E-7</v>
      </c>
      <c r="I221">
        <f t="shared" si="34"/>
        <v>0</v>
      </c>
      <c r="J221">
        <f t="shared" si="29"/>
        <v>0</v>
      </c>
      <c r="K221">
        <f t="shared" si="35"/>
        <v>4.8628806091746899</v>
      </c>
      <c r="L221">
        <f t="shared" si="30"/>
        <v>-15.941824373072601</v>
      </c>
      <c r="M221">
        <f t="shared" si="36"/>
        <v>254.14176434189162</v>
      </c>
    </row>
    <row r="222" spans="1:13" x14ac:dyDescent="0.3">
      <c r="A222">
        <v>832.399999999991</v>
      </c>
      <c r="B222">
        <v>233</v>
      </c>
      <c r="C222">
        <f t="shared" si="31"/>
        <v>239.07778296069839</v>
      </c>
      <c r="D222">
        <f t="shared" si="32"/>
        <v>397.24538366054986</v>
      </c>
      <c r="E222">
        <f t="shared" si="33"/>
        <v>-6.0777829606983858</v>
      </c>
      <c r="F222">
        <f t="shared" si="34"/>
        <v>4.3281257551065329</v>
      </c>
      <c r="G222">
        <f t="shared" si="34"/>
        <v>1.7576469011540592E-3</v>
      </c>
      <c r="H222">
        <f t="shared" si="34"/>
        <v>2.6670341043057502E-7</v>
      </c>
      <c r="I222">
        <f t="shared" si="34"/>
        <v>0</v>
      </c>
      <c r="J222">
        <f t="shared" si="29"/>
        <v>0</v>
      </c>
      <c r="K222">
        <f t="shared" si="35"/>
        <v>4.3298836687110978</v>
      </c>
      <c r="L222">
        <f t="shared" si="30"/>
        <v>-10.407666629409484</v>
      </c>
      <c r="M222">
        <f t="shared" si="36"/>
        <v>108.31952466892376</v>
      </c>
    </row>
    <row r="223" spans="1:13" x14ac:dyDescent="0.3">
      <c r="A223">
        <v>832.44999999999004</v>
      </c>
      <c r="B223">
        <v>227</v>
      </c>
      <c r="C223">
        <f t="shared" si="31"/>
        <v>239.07662215749889</v>
      </c>
      <c r="D223">
        <f t="shared" si="32"/>
        <v>397.19538366055082</v>
      </c>
      <c r="E223">
        <f t="shared" si="33"/>
        <v>-12.076622157498889</v>
      </c>
      <c r="F223">
        <f t="shared" si="34"/>
        <v>3.8470748627404658</v>
      </c>
      <c r="G223">
        <f t="shared" si="34"/>
        <v>2.1221395860103807E-3</v>
      </c>
      <c r="H223">
        <f t="shared" si="34"/>
        <v>3.5443413197664903E-7</v>
      </c>
      <c r="I223">
        <f t="shared" si="34"/>
        <v>0</v>
      </c>
      <c r="J223">
        <f t="shared" si="29"/>
        <v>0</v>
      </c>
      <c r="K223">
        <f t="shared" si="35"/>
        <v>3.8491973567606079</v>
      </c>
      <c r="L223">
        <f t="shared" si="30"/>
        <v>-15.925819514259498</v>
      </c>
      <c r="M223">
        <f t="shared" si="36"/>
        <v>253.63172720076864</v>
      </c>
    </row>
    <row r="224" spans="1:13" x14ac:dyDescent="0.3">
      <c r="A224">
        <v>832.49999999999</v>
      </c>
      <c r="B224">
        <v>222</v>
      </c>
      <c r="C224">
        <f t="shared" si="31"/>
        <v>239.07546135429936</v>
      </c>
      <c r="D224">
        <f t="shared" si="32"/>
        <v>397.14538366055086</v>
      </c>
      <c r="E224">
        <f t="shared" si="33"/>
        <v>-17.075461354299364</v>
      </c>
      <c r="F224">
        <f t="shared" si="34"/>
        <v>3.4139417921996471</v>
      </c>
      <c r="G224">
        <f t="shared" si="34"/>
        <v>2.5572339718206785E-3</v>
      </c>
      <c r="H224">
        <f t="shared" si="34"/>
        <v>4.6994462864240873E-7</v>
      </c>
      <c r="I224">
        <f t="shared" si="34"/>
        <v>0</v>
      </c>
      <c r="J224">
        <f t="shared" si="29"/>
        <v>0</v>
      </c>
      <c r="K224">
        <f t="shared" si="35"/>
        <v>3.4164994961160962</v>
      </c>
      <c r="L224">
        <f t="shared" si="30"/>
        <v>-20.49196085041546</v>
      </c>
      <c r="M224">
        <f t="shared" si="36"/>
        <v>419.92045949495986</v>
      </c>
    </row>
    <row r="225" spans="1:13" x14ac:dyDescent="0.3">
      <c r="A225">
        <v>832.54999999998995</v>
      </c>
      <c r="B225">
        <v>233</v>
      </c>
      <c r="C225">
        <f t="shared" si="31"/>
        <v>239.07430055109984</v>
      </c>
      <c r="D225">
        <f t="shared" si="32"/>
        <v>397.09538366055091</v>
      </c>
      <c r="E225">
        <f t="shared" si="33"/>
        <v>-6.0743005510998387</v>
      </c>
      <c r="F225">
        <f t="shared" si="34"/>
        <v>3.0246581291215962</v>
      </c>
      <c r="G225">
        <f t="shared" si="34"/>
        <v>3.0755386449186064E-3</v>
      </c>
      <c r="H225">
        <f t="shared" si="34"/>
        <v>6.216730291177305E-7</v>
      </c>
      <c r="I225">
        <f t="shared" si="34"/>
        <v>0</v>
      </c>
      <c r="J225">
        <f t="shared" si="29"/>
        <v>0</v>
      </c>
      <c r="K225">
        <f t="shared" si="35"/>
        <v>3.0277342894395436</v>
      </c>
      <c r="L225">
        <f t="shared" si="30"/>
        <v>-9.1020348405393818</v>
      </c>
      <c r="M225">
        <f t="shared" si="36"/>
        <v>82.84703823839277</v>
      </c>
    </row>
    <row r="226" spans="1:13" x14ac:dyDescent="0.3">
      <c r="A226">
        <v>832.59999999999002</v>
      </c>
      <c r="B226">
        <v>226</v>
      </c>
      <c r="C226">
        <f t="shared" si="31"/>
        <v>239.07313974790031</v>
      </c>
      <c r="D226">
        <f t="shared" si="32"/>
        <v>397.04538366055084</v>
      </c>
      <c r="E226">
        <f t="shared" si="33"/>
        <v>-13.073139747900314</v>
      </c>
      <c r="F226">
        <f t="shared" si="34"/>
        <v>2.6754151643448352</v>
      </c>
      <c r="G226">
        <f t="shared" si="34"/>
        <v>3.6916975748100813E-3</v>
      </c>
      <c r="H226">
        <f t="shared" si="34"/>
        <v>8.2050559357160566E-7</v>
      </c>
      <c r="I226">
        <f t="shared" si="34"/>
        <v>0</v>
      </c>
      <c r="J226">
        <f t="shared" si="29"/>
        <v>0</v>
      </c>
      <c r="K226">
        <f t="shared" si="35"/>
        <v>2.6791076824252391</v>
      </c>
      <c r="L226">
        <f t="shared" si="30"/>
        <v>-15.752247430325554</v>
      </c>
      <c r="M226">
        <f t="shared" si="36"/>
        <v>248.133299106198</v>
      </c>
    </row>
    <row r="227" spans="1:13" x14ac:dyDescent="0.3">
      <c r="A227">
        <v>832.64999999998997</v>
      </c>
      <c r="B227">
        <v>236</v>
      </c>
      <c r="C227">
        <f t="shared" si="31"/>
        <v>239.07197894470079</v>
      </c>
      <c r="D227">
        <f t="shared" si="32"/>
        <v>396.99538366055089</v>
      </c>
      <c r="E227">
        <f t="shared" si="33"/>
        <v>-3.0719789447007884</v>
      </c>
      <c r="F227">
        <f t="shared" si="34"/>
        <v>2.3626575700779071</v>
      </c>
      <c r="G227">
        <f t="shared" si="34"/>
        <v>4.4226772638152204E-3</v>
      </c>
      <c r="H227">
        <f t="shared" si="34"/>
        <v>1.0804514327931317E-6</v>
      </c>
      <c r="I227">
        <f t="shared" si="34"/>
        <v>0</v>
      </c>
      <c r="J227">
        <f t="shared" si="29"/>
        <v>0</v>
      </c>
      <c r="K227">
        <f t="shared" si="35"/>
        <v>2.3670813277931551</v>
      </c>
      <c r="L227">
        <f t="shared" si="30"/>
        <v>-5.4390602724939434</v>
      </c>
      <c r="M227">
        <f t="shared" si="36"/>
        <v>29.58337664782189</v>
      </c>
    </row>
    <row r="228" spans="1:13" x14ac:dyDescent="0.3">
      <c r="A228">
        <v>832.69999999999004</v>
      </c>
      <c r="B228">
        <v>232</v>
      </c>
      <c r="C228">
        <f t="shared" si="31"/>
        <v>239.07081814150126</v>
      </c>
      <c r="D228">
        <f t="shared" si="32"/>
        <v>396.94538366055082</v>
      </c>
      <c r="E228">
        <f t="shared" si="33"/>
        <v>-7.0708181415012632</v>
      </c>
      <c r="F228">
        <f t="shared" si="34"/>
        <v>2.0830758670204061</v>
      </c>
      <c r="G228">
        <f t="shared" si="34"/>
        <v>5.2880869305535197E-3</v>
      </c>
      <c r="H228">
        <f t="shared" si="34"/>
        <v>1.4194926142840966E-6</v>
      </c>
      <c r="I228">
        <f t="shared" si="34"/>
        <v>0</v>
      </c>
      <c r="J228">
        <f t="shared" si="29"/>
        <v>0</v>
      </c>
      <c r="K228">
        <f t="shared" si="35"/>
        <v>2.0883653734435739</v>
      </c>
      <c r="L228">
        <f t="shared" si="30"/>
        <v>-9.1591835149448375</v>
      </c>
      <c r="M228">
        <f t="shared" si="36"/>
        <v>83.890642660437265</v>
      </c>
    </row>
    <row r="229" spans="1:13" x14ac:dyDescent="0.3">
      <c r="A229">
        <v>832.74999999999</v>
      </c>
      <c r="B229">
        <v>236</v>
      </c>
      <c r="C229">
        <f t="shared" si="31"/>
        <v>239.06965733830177</v>
      </c>
      <c r="D229">
        <f t="shared" si="32"/>
        <v>396.89538366055086</v>
      </c>
      <c r="E229">
        <f t="shared" si="33"/>
        <v>-3.0696573383017665</v>
      </c>
      <c r="F229">
        <f t="shared" si="34"/>
        <v>1.8335978909171631</v>
      </c>
      <c r="G229">
        <f t="shared" si="34"/>
        <v>6.3105342425026434E-3</v>
      </c>
      <c r="H229">
        <f t="shared" si="34"/>
        <v>1.860652232778642E-6</v>
      </c>
      <c r="I229">
        <f t="shared" si="34"/>
        <v>0</v>
      </c>
      <c r="J229">
        <f t="shared" si="29"/>
        <v>0</v>
      </c>
      <c r="K229">
        <f t="shared" si="35"/>
        <v>1.8399102858118985</v>
      </c>
      <c r="L229">
        <f t="shared" si="30"/>
        <v>-4.9095676241136648</v>
      </c>
      <c r="M229">
        <f t="shared" si="36"/>
        <v>24.103854255745095</v>
      </c>
    </row>
    <row r="230" spans="1:13" x14ac:dyDescent="0.3">
      <c r="A230">
        <v>832.79999999998995</v>
      </c>
      <c r="B230">
        <v>255</v>
      </c>
      <c r="C230">
        <f t="shared" si="31"/>
        <v>239.06849653510224</v>
      </c>
      <c r="D230">
        <f t="shared" si="32"/>
        <v>396.84538366055091</v>
      </c>
      <c r="E230">
        <f t="shared" si="33"/>
        <v>15.931503464897759</v>
      </c>
      <c r="F230">
        <f t="shared" si="34"/>
        <v>1.6113794534586208</v>
      </c>
      <c r="G230">
        <f t="shared" si="34"/>
        <v>7.516019083231071E-3</v>
      </c>
      <c r="H230">
        <f t="shared" si="34"/>
        <v>2.4333325379653044E-6</v>
      </c>
      <c r="I230">
        <f t="shared" si="34"/>
        <v>0</v>
      </c>
      <c r="J230">
        <f t="shared" si="29"/>
        <v>0</v>
      </c>
      <c r="K230">
        <f t="shared" si="35"/>
        <v>1.6188979058743898</v>
      </c>
      <c r="L230">
        <f t="shared" si="30"/>
        <v>14.312605559023369</v>
      </c>
      <c r="M230">
        <f t="shared" si="36"/>
        <v>204.85067788818665</v>
      </c>
    </row>
    <row r="231" spans="1:13" x14ac:dyDescent="0.3">
      <c r="A231">
        <v>832.84999999999002</v>
      </c>
      <c r="B231">
        <v>241</v>
      </c>
      <c r="C231">
        <f t="shared" si="31"/>
        <v>239.06733573190272</v>
      </c>
      <c r="D231">
        <f t="shared" si="32"/>
        <v>396.79538366055084</v>
      </c>
      <c r="E231">
        <f t="shared" si="33"/>
        <v>1.9326642680972839</v>
      </c>
      <c r="F231">
        <f t="shared" si="34"/>
        <v>1.4137943781634374</v>
      </c>
      <c r="G231">
        <f t="shared" si="34"/>
        <v>8.934367761883194E-3</v>
      </c>
      <c r="H231">
        <f t="shared" si="34"/>
        <v>3.1749866405050039E-6</v>
      </c>
      <c r="I231">
        <f t="shared" si="34"/>
        <v>0</v>
      </c>
      <c r="J231">
        <f t="shared" si="29"/>
        <v>0</v>
      </c>
      <c r="K231">
        <f t="shared" si="35"/>
        <v>1.4227319209119611</v>
      </c>
      <c r="L231">
        <f t="shared" si="30"/>
        <v>0.50993234718532277</v>
      </c>
      <c r="M231">
        <f t="shared" si="36"/>
        <v>0.26003099870593255</v>
      </c>
    </row>
    <row r="232" spans="1:13" x14ac:dyDescent="0.3">
      <c r="A232">
        <v>832.89999999998997</v>
      </c>
      <c r="B232">
        <v>277</v>
      </c>
      <c r="C232">
        <f t="shared" si="31"/>
        <v>239.06617492870319</v>
      </c>
      <c r="D232">
        <f t="shared" si="32"/>
        <v>396.74538366055089</v>
      </c>
      <c r="E232">
        <f t="shared" si="33"/>
        <v>37.933825071296809</v>
      </c>
      <c r="F232">
        <f t="shared" si="34"/>
        <v>1.2384240770311046</v>
      </c>
      <c r="G232">
        <f t="shared" si="34"/>
        <v>1.0599709938440735E-2</v>
      </c>
      <c r="H232">
        <f t="shared" si="34"/>
        <v>4.1332009906327964E-6</v>
      </c>
      <c r="I232">
        <f t="shared" si="34"/>
        <v>0</v>
      </c>
      <c r="J232">
        <f t="shared" si="29"/>
        <v>0</v>
      </c>
      <c r="K232">
        <f t="shared" si="35"/>
        <v>1.2490279201705359</v>
      </c>
      <c r="L232">
        <f t="shared" si="30"/>
        <v>36.684797151126276</v>
      </c>
      <c r="M232">
        <f t="shared" si="36"/>
        <v>1345.7743420192826</v>
      </c>
    </row>
    <row r="233" spans="1:13" x14ac:dyDescent="0.3">
      <c r="A233">
        <v>832.94999999999004</v>
      </c>
      <c r="B233">
        <v>210</v>
      </c>
      <c r="C233">
        <f t="shared" si="31"/>
        <v>239.06501412550367</v>
      </c>
      <c r="D233">
        <f t="shared" si="32"/>
        <v>396.69538366055082</v>
      </c>
      <c r="E233">
        <f t="shared" si="33"/>
        <v>-29.065014125503666</v>
      </c>
      <c r="F233">
        <f t="shared" si="34"/>
        <v>1.0830468186898095</v>
      </c>
      <c r="G233">
        <f t="shared" si="34"/>
        <v>1.2551000339683403E-2</v>
      </c>
      <c r="H233">
        <f t="shared" si="34"/>
        <v>5.3682821183420104E-6</v>
      </c>
      <c r="I233">
        <f t="shared" si="34"/>
        <v>0</v>
      </c>
      <c r="J233">
        <f t="shared" si="29"/>
        <v>0</v>
      </c>
      <c r="K233">
        <f t="shared" si="35"/>
        <v>1.0956031873116112</v>
      </c>
      <c r="L233">
        <f t="shared" si="30"/>
        <v>-30.160617312815276</v>
      </c>
      <c r="M233">
        <f t="shared" si="36"/>
        <v>909.6628366900926</v>
      </c>
    </row>
    <row r="234" spans="1:13" x14ac:dyDescent="0.3">
      <c r="A234">
        <v>832.99999999999</v>
      </c>
      <c r="B234">
        <v>260</v>
      </c>
      <c r="C234">
        <f>$U$14*A234+$V$14</f>
        <v>240.17340303282776</v>
      </c>
      <c r="D234">
        <f t="shared" si="32"/>
        <v>396.64538366055086</v>
      </c>
      <c r="E234">
        <f t="shared" si="33"/>
        <v>19.826596967172236</v>
      </c>
      <c r="F234">
        <f t="shared" si="34"/>
        <v>0.94562682370194195</v>
      </c>
      <c r="G234">
        <f t="shared" si="34"/>
        <v>1.4832587068888544E-2</v>
      </c>
      <c r="H234">
        <f t="shared" si="34"/>
        <v>6.9564604650265344E-6</v>
      </c>
      <c r="I234">
        <f t="shared" si="34"/>
        <v>0</v>
      </c>
      <c r="J234">
        <f t="shared" si="29"/>
        <v>0</v>
      </c>
      <c r="K234">
        <f t="shared" si="35"/>
        <v>0.96046636723129553</v>
      </c>
      <c r="L234">
        <f t="shared" si="30"/>
        <v>18.866130599940941</v>
      </c>
      <c r="M234">
        <f t="shared" si="36"/>
        <v>355.93088381402794</v>
      </c>
    </row>
    <row r="235" spans="1:13" x14ac:dyDescent="0.3">
      <c r="A235">
        <v>833.04999999998995</v>
      </c>
      <c r="B235">
        <v>249</v>
      </c>
      <c r="C235">
        <f t="shared" ref="C235:C298" si="37">$U$14*A235+$V$14</f>
        <v>240.13176194869015</v>
      </c>
      <c r="D235">
        <f t="shared" si="32"/>
        <v>396.59538366055091</v>
      </c>
      <c r="E235">
        <f t="shared" si="33"/>
        <v>8.8682380513098451</v>
      </c>
      <c r="F235">
        <f t="shared" si="34"/>
        <v>0.82430330778944949</v>
      </c>
      <c r="G235">
        <f t="shared" si="34"/>
        <v>1.7494827958976802E-2</v>
      </c>
      <c r="H235">
        <f t="shared" si="34"/>
        <v>8.9938469992286617E-6</v>
      </c>
      <c r="I235">
        <f t="shared" si="34"/>
        <v>0</v>
      </c>
      <c r="J235">
        <f t="shared" si="29"/>
        <v>0</v>
      </c>
      <c r="K235">
        <f t="shared" si="35"/>
        <v>0.84180712959542559</v>
      </c>
      <c r="L235">
        <f t="shared" si="30"/>
        <v>8.0264309217144199</v>
      </c>
      <c r="M235">
        <f t="shared" si="36"/>
        <v>64.42359334105339</v>
      </c>
    </row>
    <row r="236" spans="1:13" x14ac:dyDescent="0.3">
      <c r="A236">
        <v>833.09999999999002</v>
      </c>
      <c r="B236">
        <v>261</v>
      </c>
      <c r="C236">
        <f t="shared" si="37"/>
        <v>240.09012086455232</v>
      </c>
      <c r="D236">
        <f t="shared" si="32"/>
        <v>396.54538366055084</v>
      </c>
      <c r="E236">
        <f t="shared" si="33"/>
        <v>20.909879135447682</v>
      </c>
      <c r="F236">
        <f t="shared" si="34"/>
        <v>0.71737957926244422</v>
      </c>
      <c r="G236">
        <f t="shared" si="34"/>
        <v>2.0594755974694411E-2</v>
      </c>
      <c r="H236">
        <f t="shared" si="34"/>
        <v>1.1601305221275274E-5</v>
      </c>
      <c r="I236">
        <f t="shared" si="34"/>
        <v>0</v>
      </c>
      <c r="J236">
        <f t="shared" si="29"/>
        <v>0</v>
      </c>
      <c r="K236">
        <f t="shared" si="35"/>
        <v>0.73798593654235989</v>
      </c>
      <c r="L236">
        <f t="shared" si="30"/>
        <v>20.171893198905323</v>
      </c>
      <c r="M236">
        <f t="shared" si="36"/>
        <v>406.90527522804285</v>
      </c>
    </row>
    <row r="237" spans="1:13" x14ac:dyDescent="0.3">
      <c r="A237">
        <v>833.14999999998997</v>
      </c>
      <c r="B237">
        <v>249</v>
      </c>
      <c r="C237">
        <f t="shared" si="37"/>
        <v>240.04847978041471</v>
      </c>
      <c r="D237">
        <f t="shared" si="32"/>
        <v>396.49538366055089</v>
      </c>
      <c r="E237">
        <f t="shared" si="33"/>
        <v>8.9515202195852908</v>
      </c>
      <c r="F237">
        <f t="shared" si="34"/>
        <v>0.62331228294802821</v>
      </c>
      <c r="G237">
        <f t="shared" si="34"/>
        <v>2.4196794127016814E-2</v>
      </c>
      <c r="H237">
        <f t="shared" si="34"/>
        <v>1.4930432704598539E-5</v>
      </c>
      <c r="I237">
        <f t="shared" si="34"/>
        <v>0</v>
      </c>
      <c r="J237">
        <f t="shared" si="29"/>
        <v>0</v>
      </c>
      <c r="K237">
        <f t="shared" si="35"/>
        <v>0.64752400750774963</v>
      </c>
      <c r="L237">
        <f t="shared" si="30"/>
        <v>8.303996212077541</v>
      </c>
      <c r="M237">
        <f t="shared" si="36"/>
        <v>68.956353090198149</v>
      </c>
    </row>
    <row r="238" spans="1:13" x14ac:dyDescent="0.3">
      <c r="A238">
        <v>833.19999999999004</v>
      </c>
      <c r="B238">
        <v>260</v>
      </c>
      <c r="C238">
        <f t="shared" si="37"/>
        <v>240.00683869627687</v>
      </c>
      <c r="D238">
        <f t="shared" si="32"/>
        <v>396.44538366055082</v>
      </c>
      <c r="E238">
        <f t="shared" si="33"/>
        <v>19.993161303723127</v>
      </c>
      <c r="F238">
        <f t="shared" si="34"/>
        <v>0.54070086959904429</v>
      </c>
      <c r="G238">
        <f t="shared" si="34"/>
        <v>2.837351971418723E-2</v>
      </c>
      <c r="H238">
        <f t="shared" si="34"/>
        <v>1.9170883128776845E-5</v>
      </c>
      <c r="I238">
        <f t="shared" si="34"/>
        <v>0</v>
      </c>
      <c r="J238">
        <f t="shared" si="29"/>
        <v>0</v>
      </c>
      <c r="K238">
        <f t="shared" si="35"/>
        <v>0.56909356019636026</v>
      </c>
      <c r="L238">
        <f t="shared" si="30"/>
        <v>19.424067743526766</v>
      </c>
      <c r="M238">
        <f t="shared" si="36"/>
        <v>377.29440770511701</v>
      </c>
    </row>
    <row r="239" spans="1:13" x14ac:dyDescent="0.3">
      <c r="A239">
        <v>833.24999999999</v>
      </c>
      <c r="B239">
        <v>239</v>
      </c>
      <c r="C239">
        <f t="shared" si="37"/>
        <v>239.96519761213915</v>
      </c>
      <c r="D239">
        <f t="shared" si="32"/>
        <v>396.39538366055086</v>
      </c>
      <c r="E239">
        <f t="shared" si="33"/>
        <v>-0.9651976121391499</v>
      </c>
      <c r="F239">
        <f t="shared" si="34"/>
        <v>0.46827735720000824</v>
      </c>
      <c r="G239">
        <f t="shared" si="34"/>
        <v>3.3206476941512048E-2</v>
      </c>
      <c r="H239">
        <f t="shared" si="34"/>
        <v>2.4559302513749554E-5</v>
      </c>
      <c r="I239">
        <f t="shared" si="34"/>
        <v>0</v>
      </c>
      <c r="J239">
        <f t="shared" si="29"/>
        <v>0</v>
      </c>
      <c r="K239">
        <f t="shared" si="35"/>
        <v>0.50150839344403408</v>
      </c>
      <c r="L239">
        <f t="shared" si="30"/>
        <v>-1.466706005583184</v>
      </c>
      <c r="M239">
        <f t="shared" si="36"/>
        <v>2.1512265068137788</v>
      </c>
    </row>
    <row r="240" spans="1:13" x14ac:dyDescent="0.3">
      <c r="A240">
        <v>833.29999999998995</v>
      </c>
      <c r="B240">
        <v>228</v>
      </c>
      <c r="C240">
        <f t="shared" si="37"/>
        <v>239.92355652800154</v>
      </c>
      <c r="D240">
        <f t="shared" si="32"/>
        <v>396.34538366055091</v>
      </c>
      <c r="E240">
        <f t="shared" si="33"/>
        <v>-11.923556528001541</v>
      </c>
      <c r="F240">
        <f t="shared" si="34"/>
        <v>0.40489643883088766</v>
      </c>
      <c r="G240">
        <f t="shared" si="34"/>
        <v>3.8787036091642225E-2</v>
      </c>
      <c r="H240">
        <f t="shared" si="34"/>
        <v>3.1390202795462426E-5</v>
      </c>
      <c r="I240">
        <f t="shared" si="34"/>
        <v>0</v>
      </c>
      <c r="J240">
        <f t="shared" si="29"/>
        <v>0</v>
      </c>
      <c r="K240">
        <f t="shared" si="35"/>
        <v>0.44371486512532538</v>
      </c>
      <c r="L240">
        <f t="shared" si="30"/>
        <v>-12.367271393126867</v>
      </c>
      <c r="M240">
        <f t="shared" si="36"/>
        <v>152.94940171125415</v>
      </c>
    </row>
    <row r="241" spans="1:13" x14ac:dyDescent="0.3">
      <c r="A241">
        <v>833.34999999999002</v>
      </c>
      <c r="B241">
        <v>213</v>
      </c>
      <c r="C241">
        <f t="shared" si="37"/>
        <v>239.8819154438637</v>
      </c>
      <c r="D241">
        <f t="shared" si="32"/>
        <v>396.29538366055084</v>
      </c>
      <c r="E241">
        <f t="shared" si="33"/>
        <v>-26.881915443863704</v>
      </c>
      <c r="F241">
        <f t="shared" si="34"/>
        <v>0.34952598089382458</v>
      </c>
      <c r="G241">
        <f t="shared" si="34"/>
        <v>4.5217296412749068E-2</v>
      </c>
      <c r="H241">
        <f t="shared" si="34"/>
        <v>4.0029152754145696E-5</v>
      </c>
      <c r="I241">
        <f t="shared" si="34"/>
        <v>0</v>
      </c>
      <c r="J241">
        <f t="shared" si="29"/>
        <v>0</v>
      </c>
      <c r="K241">
        <f t="shared" si="35"/>
        <v>0.3947833064593278</v>
      </c>
      <c r="L241">
        <f t="shared" si="30"/>
        <v>-27.276698750323032</v>
      </c>
      <c r="M241">
        <f t="shared" si="36"/>
        <v>744.01829471587405</v>
      </c>
    </row>
    <row r="242" spans="1:13" x14ac:dyDescent="0.3">
      <c r="A242">
        <v>833.39999999998997</v>
      </c>
      <c r="B242">
        <v>241</v>
      </c>
      <c r="C242">
        <f t="shared" si="37"/>
        <v>239.8402743597261</v>
      </c>
      <c r="D242">
        <f t="shared" si="32"/>
        <v>396.24538366055089</v>
      </c>
      <c r="E242">
        <f t="shared" si="33"/>
        <v>1.1597256402739049</v>
      </c>
      <c r="F242">
        <f t="shared" si="34"/>
        <v>0.30123794554275796</v>
      </c>
      <c r="G242">
        <f t="shared" si="34"/>
        <v>5.2611028763075357E-2</v>
      </c>
      <c r="H242">
        <f t="shared" si="34"/>
        <v>5.0928731410154241E-5</v>
      </c>
      <c r="I242">
        <f t="shared" si="34"/>
        <v>0</v>
      </c>
      <c r="J242">
        <f t="shared" si="29"/>
        <v>0</v>
      </c>
      <c r="K242">
        <f t="shared" si="35"/>
        <v>0.35389990303724345</v>
      </c>
      <c r="L242">
        <f t="shared" si="30"/>
        <v>0.80582573723666151</v>
      </c>
      <c r="M242">
        <f t="shared" si="36"/>
        <v>0.649355118793009</v>
      </c>
    </row>
    <row r="243" spans="1:13" x14ac:dyDescent="0.3">
      <c r="A243">
        <v>833.44999999999004</v>
      </c>
      <c r="B243">
        <v>228</v>
      </c>
      <c r="C243">
        <f t="shared" si="37"/>
        <v>239.79863327558826</v>
      </c>
      <c r="D243">
        <f t="shared" si="32"/>
        <v>396.19538366055082</v>
      </c>
      <c r="E243">
        <f t="shared" si="33"/>
        <v>-11.798633275588259</v>
      </c>
      <c r="F243">
        <f t="shared" si="34"/>
        <v>0.25919976212371826</v>
      </c>
      <c r="G243">
        <f t="shared" si="34"/>
        <v>6.1094652795863985E-2</v>
      </c>
      <c r="H243">
        <f t="shared" si="34"/>
        <v>6.4647763140035844E-5</v>
      </c>
      <c r="I243">
        <f t="shared" si="34"/>
        <v>0</v>
      </c>
      <c r="J243">
        <f t="shared" si="29"/>
        <v>0</v>
      </c>
      <c r="K243">
        <f t="shared" si="35"/>
        <v>0.32035906268272224</v>
      </c>
      <c r="L243">
        <f t="shared" si="30"/>
        <v>-12.118992338270981</v>
      </c>
      <c r="M243">
        <f t="shared" si="36"/>
        <v>146.86997529507076</v>
      </c>
    </row>
    <row r="244" spans="1:13" x14ac:dyDescent="0.3">
      <c r="A244">
        <v>833.49999999999</v>
      </c>
      <c r="B244">
        <v>254</v>
      </c>
      <c r="C244">
        <f t="shared" si="37"/>
        <v>239.75699219145065</v>
      </c>
      <c r="D244">
        <f t="shared" si="32"/>
        <v>396.14538366055086</v>
      </c>
      <c r="E244">
        <f t="shared" si="33"/>
        <v>14.243007808549351</v>
      </c>
      <c r="F244">
        <f t="shared" si="34"/>
        <v>0.22266616432558309</v>
      </c>
      <c r="G244">
        <f t="shared" si="34"/>
        <v>7.0808242090576262E-2</v>
      </c>
      <c r="H244">
        <f t="shared" si="34"/>
        <v>8.1874437728714192E-5</v>
      </c>
      <c r="I244">
        <f t="shared" si="34"/>
        <v>0</v>
      </c>
      <c r="J244">
        <f t="shared" si="29"/>
        <v>0</v>
      </c>
      <c r="K244">
        <f t="shared" si="35"/>
        <v>0.29355628085388807</v>
      </c>
      <c r="L244">
        <f t="shared" si="30"/>
        <v>13.949451527695462</v>
      </c>
      <c r="M244">
        <f t="shared" si="36"/>
        <v>194.58719792352525</v>
      </c>
    </row>
    <row r="245" spans="1:13" x14ac:dyDescent="0.3">
      <c r="A245">
        <v>833.54999999998904</v>
      </c>
      <c r="B245">
        <v>208</v>
      </c>
      <c r="C245">
        <f t="shared" si="37"/>
        <v>239.71535110731372</v>
      </c>
      <c r="D245">
        <f t="shared" si="32"/>
        <v>396.09538366055182</v>
      </c>
      <c r="E245">
        <f t="shared" si="33"/>
        <v>-31.715351107313722</v>
      </c>
      <c r="F245">
        <f t="shared" si="34"/>
        <v>0.19097150253068923</v>
      </c>
      <c r="G245">
        <f t="shared" si="34"/>
        <v>8.1906549142176766E-2</v>
      </c>
      <c r="H245">
        <f t="shared" si="34"/>
        <v>1.0345401312362715E-4</v>
      </c>
      <c r="I245">
        <f t="shared" si="34"/>
        <v>0</v>
      </c>
      <c r="J245">
        <f t="shared" si="29"/>
        <v>0</v>
      </c>
      <c r="K245">
        <f t="shared" si="35"/>
        <v>0.27298150568598961</v>
      </c>
      <c r="L245">
        <f t="shared" si="30"/>
        <v>-31.988332612999713</v>
      </c>
      <c r="M245">
        <f t="shared" si="36"/>
        <v>1023.253423359901</v>
      </c>
    </row>
    <row r="246" spans="1:13" x14ac:dyDescent="0.3">
      <c r="A246">
        <v>833.599999999989</v>
      </c>
      <c r="B246">
        <v>239</v>
      </c>
      <c r="C246">
        <f t="shared" si="37"/>
        <v>239.673710023176</v>
      </c>
      <c r="D246">
        <f t="shared" si="32"/>
        <v>396.04538366055186</v>
      </c>
      <c r="E246">
        <f t="shared" si="33"/>
        <v>-0.67371002317599959</v>
      </c>
      <c r="F246">
        <f t="shared" si="34"/>
        <v>0.16352253453217</v>
      </c>
      <c r="G246">
        <f t="shared" si="34"/>
        <v>9.4560040517518817E-2</v>
      </c>
      <c r="H246">
        <f t="shared" si="34"/>
        <v>1.3042190448518125E-4</v>
      </c>
      <c r="I246">
        <f t="shared" si="34"/>
        <v>0</v>
      </c>
      <c r="J246">
        <f t="shared" si="29"/>
        <v>0</v>
      </c>
      <c r="K246">
        <f t="shared" si="35"/>
        <v>0.25821299695417399</v>
      </c>
      <c r="L246">
        <f t="shared" si="30"/>
        <v>-0.93192302013017358</v>
      </c>
      <c r="M246">
        <f t="shared" si="36"/>
        <v>0.86848051544854388</v>
      </c>
    </row>
    <row r="247" spans="1:13" x14ac:dyDescent="0.3">
      <c r="A247">
        <v>833.64999999998895</v>
      </c>
      <c r="B247">
        <v>257</v>
      </c>
      <c r="C247">
        <f t="shared" si="37"/>
        <v>239.63206893903828</v>
      </c>
      <c r="D247">
        <f t="shared" si="32"/>
        <v>395.99538366055191</v>
      </c>
      <c r="E247">
        <f t="shared" si="33"/>
        <v>17.367931060961723</v>
      </c>
      <c r="F247">
        <f t="shared" si="34"/>
        <v>0.1397916923112007</v>
      </c>
      <c r="G247">
        <f t="shared" si="34"/>
        <v>0.10895593078527922</v>
      </c>
      <c r="H247">
        <f t="shared" si="34"/>
        <v>1.6404308081571632E-4</v>
      </c>
      <c r="I247">
        <f t="shared" si="34"/>
        <v>0</v>
      </c>
      <c r="J247">
        <f t="shared" si="29"/>
        <v>0</v>
      </c>
      <c r="K247">
        <f t="shared" si="35"/>
        <v>0.24891166617729563</v>
      </c>
      <c r="L247">
        <f t="shared" si="30"/>
        <v>17.119019394784427</v>
      </c>
      <c r="M247">
        <f t="shared" si="36"/>
        <v>293.06082503900535</v>
      </c>
    </row>
    <row r="248" spans="1:13" x14ac:dyDescent="0.3">
      <c r="A248">
        <v>833.69999999998902</v>
      </c>
      <c r="B248">
        <v>241</v>
      </c>
      <c r="C248">
        <f t="shared" si="37"/>
        <v>239.59042785490055</v>
      </c>
      <c r="D248">
        <f t="shared" si="32"/>
        <v>395.94538366055184</v>
      </c>
      <c r="E248">
        <f t="shared" si="33"/>
        <v>1.4095721450994461</v>
      </c>
      <c r="F248">
        <f t="shared" si="34"/>
        <v>0.11931081786808026</v>
      </c>
      <c r="G248">
        <f t="shared" si="34"/>
        <v>0.12529920205456194</v>
      </c>
      <c r="H248">
        <f t="shared" si="34"/>
        <v>2.0585882046862892E-4</v>
      </c>
      <c r="I248">
        <f t="shared" si="34"/>
        <v>0</v>
      </c>
      <c r="J248">
        <f t="shared" si="29"/>
        <v>0</v>
      </c>
      <c r="K248">
        <f t="shared" si="35"/>
        <v>0.24481587874311084</v>
      </c>
      <c r="L248">
        <f t="shared" si="30"/>
        <v>1.1647562663563353</v>
      </c>
      <c r="M248">
        <f t="shared" si="36"/>
        <v>1.3566571600163504</v>
      </c>
    </row>
    <row r="249" spans="1:13" x14ac:dyDescent="0.3">
      <c r="A249">
        <v>833.74999999998897</v>
      </c>
      <c r="B249">
        <v>272</v>
      </c>
      <c r="C249">
        <f t="shared" si="37"/>
        <v>239.54878677076283</v>
      </c>
      <c r="D249">
        <f t="shared" si="32"/>
        <v>395.89538366055189</v>
      </c>
      <c r="E249">
        <f t="shared" si="33"/>
        <v>32.451213229237169</v>
      </c>
      <c r="F249">
        <f t="shared" si="34"/>
        <v>0.10166535718925901</v>
      </c>
      <c r="G249">
        <f t="shared" si="34"/>
        <v>0.14381359411403472</v>
      </c>
      <c r="H249">
        <f t="shared" si="34"/>
        <v>2.57742019385951E-4</v>
      </c>
      <c r="I249">
        <f t="shared" si="34"/>
        <v>0</v>
      </c>
      <c r="J249">
        <f t="shared" si="29"/>
        <v>0</v>
      </c>
      <c r="K249">
        <f t="shared" si="35"/>
        <v>0.24573669332267967</v>
      </c>
      <c r="L249">
        <f t="shared" si="30"/>
        <v>32.205476535914492</v>
      </c>
      <c r="M249">
        <f t="shared" si="36"/>
        <v>1037.192718905339</v>
      </c>
    </row>
    <row r="250" spans="1:13" x14ac:dyDescent="0.3">
      <c r="A250">
        <v>833.79999999998904</v>
      </c>
      <c r="B250">
        <v>253</v>
      </c>
      <c r="C250">
        <f t="shared" si="37"/>
        <v>239.50714568662511</v>
      </c>
      <c r="D250">
        <f t="shared" si="32"/>
        <v>395.84538366055182</v>
      </c>
      <c r="E250">
        <f t="shared" si="33"/>
        <v>13.492854313374892</v>
      </c>
      <c r="F250">
        <f t="shared" si="34"/>
        <v>8.6488998183128579E-2</v>
      </c>
      <c r="G250">
        <f t="shared" si="34"/>
        <v>0.16474254829969015</v>
      </c>
      <c r="H250">
        <f t="shared" si="34"/>
        <v>3.2196240102215701E-4</v>
      </c>
      <c r="I250">
        <f t="shared" si="34"/>
        <v>0</v>
      </c>
      <c r="J250">
        <f t="shared" si="29"/>
        <v>0</v>
      </c>
      <c r="K250">
        <f t="shared" si="35"/>
        <v>0.25155350888384093</v>
      </c>
      <c r="L250">
        <f t="shared" si="30"/>
        <v>13.241300804491051</v>
      </c>
      <c r="M250">
        <f t="shared" si="36"/>
        <v>175.33204699501533</v>
      </c>
    </row>
    <row r="251" spans="1:13" x14ac:dyDescent="0.3">
      <c r="A251">
        <v>833.849999999989</v>
      </c>
      <c r="B251">
        <v>234</v>
      </c>
      <c r="C251">
        <f t="shared" si="37"/>
        <v>239.46550460248739</v>
      </c>
      <c r="D251">
        <f t="shared" si="32"/>
        <v>395.79538366055186</v>
      </c>
      <c r="E251">
        <f t="shared" si="33"/>
        <v>-5.4655046024873855</v>
      </c>
      <c r="F251">
        <f t="shared" si="34"/>
        <v>7.3458735826555113E-2</v>
      </c>
      <c r="G251">
        <f t="shared" si="34"/>
        <v>0.18835008634513642</v>
      </c>
      <c r="H251">
        <f t="shared" si="34"/>
        <v>4.0126314420170208E-4</v>
      </c>
      <c r="I251">
        <f t="shared" si="34"/>
        <v>0</v>
      </c>
      <c r="J251">
        <f t="shared" si="29"/>
        <v>0</v>
      </c>
      <c r="K251">
        <f t="shared" si="35"/>
        <v>0.26221008531589324</v>
      </c>
      <c r="L251">
        <f t="shared" si="30"/>
        <v>-5.727714687803279</v>
      </c>
      <c r="M251">
        <f t="shared" si="36"/>
        <v>32.806715544877413</v>
      </c>
    </row>
    <row r="252" spans="1:13" x14ac:dyDescent="0.3">
      <c r="A252">
        <v>833.89999999998895</v>
      </c>
      <c r="B252">
        <v>228</v>
      </c>
      <c r="C252">
        <f t="shared" si="37"/>
        <v>239.42386351834966</v>
      </c>
      <c r="D252">
        <f t="shared" si="32"/>
        <v>395.74538366055191</v>
      </c>
      <c r="E252">
        <f t="shared" si="33"/>
        <v>-11.423863518349663</v>
      </c>
      <c r="F252">
        <f t="shared" si="34"/>
        <v>6.2290345745292297E-2</v>
      </c>
      <c r="G252">
        <f t="shared" si="34"/>
        <v>0.21492160363190585</v>
      </c>
      <c r="H252">
        <f t="shared" si="34"/>
        <v>4.9895062391594567E-4</v>
      </c>
      <c r="I252">
        <f t="shared" si="34"/>
        <v>0</v>
      </c>
      <c r="J252">
        <f t="shared" si="29"/>
        <v>0</v>
      </c>
      <c r="K252">
        <f t="shared" si="35"/>
        <v>0.27771090000111415</v>
      </c>
      <c r="L252">
        <f t="shared" si="30"/>
        <v>-11.701574418350777</v>
      </c>
      <c r="M252">
        <f t="shared" si="36"/>
        <v>136.92684386820133</v>
      </c>
    </row>
    <row r="253" spans="1:13" x14ac:dyDescent="0.3">
      <c r="A253">
        <v>833.94999999998902</v>
      </c>
      <c r="B253">
        <v>238</v>
      </c>
      <c r="C253">
        <f t="shared" si="37"/>
        <v>239.38222243421194</v>
      </c>
      <c r="D253">
        <f t="shared" si="32"/>
        <v>395.69538366055184</v>
      </c>
      <c r="E253">
        <f t="shared" si="33"/>
        <v>-1.3822224342119398</v>
      </c>
      <c r="F253">
        <f t="shared" si="34"/>
        <v>5.2734245960453653E-2</v>
      </c>
      <c r="G253">
        <f t="shared" si="34"/>
        <v>0.24476455448750814</v>
      </c>
      <c r="H253">
        <f t="shared" si="34"/>
        <v>6.1899914903926657E-4</v>
      </c>
      <c r="I253">
        <f t="shared" si="34"/>
        <v>0</v>
      </c>
      <c r="J253">
        <f t="shared" si="29"/>
        <v>0</v>
      </c>
      <c r="K253">
        <f t="shared" si="35"/>
        <v>0.29811779959700108</v>
      </c>
      <c r="L253">
        <f t="shared" si="30"/>
        <v>-1.6803402338089408</v>
      </c>
      <c r="M253">
        <f t="shared" si="36"/>
        <v>2.8235433013570859</v>
      </c>
    </row>
    <row r="254" spans="1:13" x14ac:dyDescent="0.3">
      <c r="A254">
        <v>833.99999999998897</v>
      </c>
      <c r="B254">
        <v>255</v>
      </c>
      <c r="C254">
        <f t="shared" si="37"/>
        <v>239.34058135007422</v>
      </c>
      <c r="D254">
        <f t="shared" si="32"/>
        <v>395.64538366055189</v>
      </c>
      <c r="E254">
        <f t="shared" si="33"/>
        <v>15.659418649925783</v>
      </c>
      <c r="F254">
        <f t="shared" si="34"/>
        <v>4.4571725503958298E-2</v>
      </c>
      <c r="G254">
        <f t="shared" si="34"/>
        <v>0.27820900552805866</v>
      </c>
      <c r="H254">
        <f t="shared" si="34"/>
        <v>7.6617277836309703E-4</v>
      </c>
      <c r="I254">
        <f t="shared" si="34"/>
        <v>0</v>
      </c>
      <c r="J254">
        <f t="shared" si="29"/>
        <v>0</v>
      </c>
      <c r="K254">
        <f t="shared" si="35"/>
        <v>0.32354690381038009</v>
      </c>
      <c r="L254">
        <f t="shared" si="30"/>
        <v>15.335871746115403</v>
      </c>
      <c r="M254">
        <f t="shared" si="36"/>
        <v>235.1889622133007</v>
      </c>
    </row>
    <row r="255" spans="1:13" x14ac:dyDescent="0.3">
      <c r="A255">
        <v>834.04999999998904</v>
      </c>
      <c r="B255">
        <v>227</v>
      </c>
      <c r="C255">
        <f t="shared" si="37"/>
        <v>239.29894026593649</v>
      </c>
      <c r="D255">
        <f t="shared" si="32"/>
        <v>395.59538366055182</v>
      </c>
      <c r="E255">
        <f t="shared" si="33"/>
        <v>-12.298940265936494</v>
      </c>
      <c r="F255">
        <f t="shared" si="34"/>
        <v>3.7611517987761328E-2</v>
      </c>
      <c r="G255">
        <f t="shared" si="34"/>
        <v>0.31560803155313893</v>
      </c>
      <c r="H255">
        <f t="shared" si="34"/>
        <v>9.4616649974270937E-4</v>
      </c>
      <c r="I255">
        <f t="shared" si="34"/>
        <v>0</v>
      </c>
      <c r="J255">
        <f t="shared" si="29"/>
        <v>0</v>
      </c>
      <c r="K255">
        <f t="shared" si="35"/>
        <v>0.35416571604064301</v>
      </c>
      <c r="L255">
        <f t="shared" si="30"/>
        <v>-12.653105981977138</v>
      </c>
      <c r="M255">
        <f t="shared" si="36"/>
        <v>160.10109099114564</v>
      </c>
    </row>
    <row r="256" spans="1:13" x14ac:dyDescent="0.3">
      <c r="A256">
        <v>834.099999999989</v>
      </c>
      <c r="B256">
        <v>242</v>
      </c>
      <c r="C256">
        <f t="shared" si="37"/>
        <v>239.25729918179877</v>
      </c>
      <c r="D256">
        <f t="shared" si="32"/>
        <v>395.54538366055186</v>
      </c>
      <c r="E256">
        <f t="shared" si="33"/>
        <v>2.7427008182012287</v>
      </c>
      <c r="F256">
        <f t="shared" si="34"/>
        <v>3.1686697949674901E-2</v>
      </c>
      <c r="G256">
        <f t="shared" si="34"/>
        <v>0.35733792722165825</v>
      </c>
      <c r="H256">
        <f t="shared" si="34"/>
        <v>1.1657692632961621E-3</v>
      </c>
      <c r="I256">
        <f t="shared" si="34"/>
        <v>0</v>
      </c>
      <c r="J256">
        <f t="shared" si="29"/>
        <v>0</v>
      </c>
      <c r="K256">
        <f t="shared" si="35"/>
        <v>0.39019039443462927</v>
      </c>
      <c r="L256">
        <f t="shared" si="30"/>
        <v>2.3525104237665992</v>
      </c>
      <c r="M256">
        <f t="shared" si="36"/>
        <v>5.5343052939305046</v>
      </c>
    </row>
    <row r="257" spans="1:13" x14ac:dyDescent="0.3">
      <c r="A257">
        <v>834.14999999998895</v>
      </c>
      <c r="B257">
        <v>252</v>
      </c>
      <c r="C257">
        <f t="shared" si="37"/>
        <v>239.21565809766116</v>
      </c>
      <c r="D257">
        <f t="shared" si="32"/>
        <v>395.49538366055191</v>
      </c>
      <c r="E257">
        <f t="shared" si="33"/>
        <v>12.784341902338838</v>
      </c>
      <c r="F257">
        <f t="shared" si="34"/>
        <v>2.6651877840006701E-2</v>
      </c>
      <c r="G257">
        <f t="shared" si="34"/>
        <v>0.40379820673258887</v>
      </c>
      <c r="H257">
        <f t="shared" si="34"/>
        <v>1.4330515644679969E-3</v>
      </c>
      <c r="I257">
        <f t="shared" si="34"/>
        <v>0</v>
      </c>
      <c r="J257">
        <f t="shared" si="29"/>
        <v>0</v>
      </c>
      <c r="K257">
        <f t="shared" si="35"/>
        <v>0.43188313613706358</v>
      </c>
      <c r="L257">
        <f t="shared" si="30"/>
        <v>12.352458766201774</v>
      </c>
      <c r="M257">
        <f t="shared" si="36"/>
        <v>152.58323757071506</v>
      </c>
    </row>
    <row r="258" spans="1:13" x14ac:dyDescent="0.3">
      <c r="A258">
        <v>834.19999999998902</v>
      </c>
      <c r="B258">
        <v>235</v>
      </c>
      <c r="C258">
        <f t="shared" si="37"/>
        <v>239.17401701352333</v>
      </c>
      <c r="D258">
        <f t="shared" si="32"/>
        <v>395.44538366055184</v>
      </c>
      <c r="E258">
        <f t="shared" si="33"/>
        <v>-4.1740170135233257</v>
      </c>
      <c r="F258">
        <f t="shared" si="34"/>
        <v>2.2380683814266437E-2</v>
      </c>
      <c r="G258">
        <f t="shared" si="34"/>
        <v>0.45541136304390323</v>
      </c>
      <c r="H258">
        <f t="shared" si="34"/>
        <v>1.757580471297301E-3</v>
      </c>
      <c r="I258">
        <f t="shared" si="34"/>
        <v>0</v>
      </c>
      <c r="J258">
        <f t="shared" si="29"/>
        <v>0</v>
      </c>
      <c r="K258">
        <f t="shared" si="35"/>
        <v>0.47954962732946699</v>
      </c>
      <c r="L258">
        <f t="shared" si="30"/>
        <v>-4.6535666408527927</v>
      </c>
      <c r="M258">
        <f t="shared" si="36"/>
        <v>21.655682480857944</v>
      </c>
    </row>
    <row r="259" spans="1:13" x14ac:dyDescent="0.3">
      <c r="A259">
        <v>834.24999999998897</v>
      </c>
      <c r="B259">
        <v>214</v>
      </c>
      <c r="C259">
        <f t="shared" si="37"/>
        <v>239.1323759293856</v>
      </c>
      <c r="D259">
        <f t="shared" si="32"/>
        <v>395.39538366055189</v>
      </c>
      <c r="E259">
        <f t="shared" si="33"/>
        <v>-25.132375929385603</v>
      </c>
      <c r="F259">
        <f t="shared" si="34"/>
        <v>1.8763489010084108E-2</v>
      </c>
      <c r="G259">
        <f t="shared" si="34"/>
        <v>0.51262235785849353</v>
      </c>
      <c r="H259">
        <f t="shared" si="34"/>
        <v>2.1506651764418095E-3</v>
      </c>
      <c r="I259">
        <f t="shared" si="34"/>
        <v>0</v>
      </c>
      <c r="J259">
        <f t="shared" si="29"/>
        <v>0</v>
      </c>
      <c r="K259">
        <f t="shared" si="35"/>
        <v>0.5335365120450194</v>
      </c>
      <c r="L259">
        <f t="shared" si="30"/>
        <v>-25.665912441430621</v>
      </c>
      <c r="M259">
        <f t="shared" si="36"/>
        <v>658.73906145118315</v>
      </c>
    </row>
    <row r="260" spans="1:13" x14ac:dyDescent="0.3">
      <c r="A260">
        <v>834.29999999998904</v>
      </c>
      <c r="B260">
        <v>227</v>
      </c>
      <c r="C260">
        <f t="shared" si="37"/>
        <v>239.09073484524788</v>
      </c>
      <c r="D260">
        <f t="shared" si="32"/>
        <v>395.34538366055182</v>
      </c>
      <c r="E260">
        <f t="shared" si="33"/>
        <v>-12.09073484524788</v>
      </c>
      <c r="F260">
        <f t="shared" si="34"/>
        <v>1.5705383673381011E-2</v>
      </c>
      <c r="G260">
        <f t="shared" si="34"/>
        <v>0.57589781373501858</v>
      </c>
      <c r="H260">
        <f t="shared" si="34"/>
        <v>2.6256363212398674E-3</v>
      </c>
      <c r="I260">
        <f t="shared" si="34"/>
        <v>0</v>
      </c>
      <c r="J260">
        <f t="shared" si="29"/>
        <v>0</v>
      </c>
      <c r="K260">
        <f t="shared" si="35"/>
        <v>0.59422883372963953</v>
      </c>
      <c r="L260">
        <f t="shared" si="30"/>
        <v>-12.684963678977519</v>
      </c>
      <c r="M260">
        <f t="shared" si="36"/>
        <v>160.90830353697888</v>
      </c>
    </row>
    <row r="261" spans="1:13" x14ac:dyDescent="0.3">
      <c r="A261">
        <v>834.349999999989</v>
      </c>
      <c r="B261">
        <v>235</v>
      </c>
      <c r="C261">
        <f t="shared" si="37"/>
        <v>239.04909376111016</v>
      </c>
      <c r="D261">
        <f t="shared" si="32"/>
        <v>395.29538366055186</v>
      </c>
      <c r="E261">
        <f t="shared" si="33"/>
        <v>-4.0490937611101572</v>
      </c>
      <c r="F261">
        <f t="shared" si="34"/>
        <v>1.312436232245714E-2</v>
      </c>
      <c r="G261">
        <f t="shared" si="34"/>
        <v>0.64572488029531427</v>
      </c>
      <c r="H261">
        <f t="shared" si="34"/>
        <v>3.1981624780069622E-3</v>
      </c>
      <c r="I261">
        <f t="shared" si="34"/>
        <v>0</v>
      </c>
      <c r="J261">
        <f t="shared" si="29"/>
        <v>0</v>
      </c>
      <c r="K261">
        <f t="shared" si="35"/>
        <v>0.66204740509577842</v>
      </c>
      <c r="L261">
        <f t="shared" si="30"/>
        <v>-4.7111411662059357</v>
      </c>
      <c r="M261">
        <f t="shared" si="36"/>
        <v>22.194851087920224</v>
      </c>
    </row>
    <row r="262" spans="1:13" x14ac:dyDescent="0.3">
      <c r="A262">
        <v>834.39999999998895</v>
      </c>
      <c r="B262">
        <v>221</v>
      </c>
      <c r="C262">
        <f t="shared" si="37"/>
        <v>239.00745267697255</v>
      </c>
      <c r="D262">
        <f t="shared" si="32"/>
        <v>395.24538366055191</v>
      </c>
      <c r="E262">
        <f t="shared" si="33"/>
        <v>-18.007452676972548</v>
      </c>
      <c r="F262">
        <f t="shared" si="34"/>
        <v>1.0949709065377133E-2</v>
      </c>
      <c r="G262">
        <f t="shared" si="34"/>
        <v>0.72260974766696817</v>
      </c>
      <c r="H262">
        <f t="shared" si="34"/>
        <v>3.8866072784952922E-3</v>
      </c>
      <c r="I262">
        <f t="shared" si="34"/>
        <v>0</v>
      </c>
      <c r="J262">
        <f t="shared" si="29"/>
        <v>0</v>
      </c>
      <c r="K262">
        <f t="shared" si="35"/>
        <v>0.73744606401084067</v>
      </c>
      <c r="L262">
        <f t="shared" si="30"/>
        <v>-18.744898740983388</v>
      </c>
      <c r="M262">
        <f t="shared" si="36"/>
        <v>351.37122880972061</v>
      </c>
    </row>
    <row r="263" spans="1:13" x14ac:dyDescent="0.3">
      <c r="A263">
        <v>834.44999999998902</v>
      </c>
      <c r="B263">
        <v>249</v>
      </c>
      <c r="C263">
        <f t="shared" si="37"/>
        <v>238.96581159283471</v>
      </c>
      <c r="D263">
        <f t="shared" si="32"/>
        <v>395.19538366055184</v>
      </c>
      <c r="E263">
        <f t="shared" si="33"/>
        <v>10.034188407165288</v>
      </c>
      <c r="F263">
        <f t="shared" si="34"/>
        <v>9.1205631884032825E-3</v>
      </c>
      <c r="G263">
        <f t="shared" si="34"/>
        <v>0.80707578204086727</v>
      </c>
      <c r="H263">
        <f t="shared" si="34"/>
        <v>4.7124307301270284E-3</v>
      </c>
      <c r="I263">
        <f t="shared" si="34"/>
        <v>0</v>
      </c>
      <c r="J263">
        <f t="shared" si="29"/>
        <v>0</v>
      </c>
      <c r="K263">
        <f t="shared" si="35"/>
        <v>0.8209087759593976</v>
      </c>
      <c r="L263">
        <f t="shared" si="30"/>
        <v>9.2132796312058911</v>
      </c>
      <c r="M263">
        <f t="shared" si="36"/>
        <v>84.884521562793367</v>
      </c>
    </row>
    <row r="264" spans="1:13" x14ac:dyDescent="0.3">
      <c r="A264">
        <v>834.49999999998897</v>
      </c>
      <c r="B264">
        <v>241</v>
      </c>
      <c r="C264">
        <f t="shared" si="37"/>
        <v>238.9241705086971</v>
      </c>
      <c r="D264">
        <f t="shared" si="32"/>
        <v>395.14538366055189</v>
      </c>
      <c r="E264">
        <f t="shared" si="33"/>
        <v>2.0758294913028976</v>
      </c>
      <c r="F264">
        <f t="shared" si="34"/>
        <v>7.5846481840881096E-3</v>
      </c>
      <c r="G264">
        <f t="shared" si="34"/>
        <v>0.8996612606057609</v>
      </c>
      <c r="H264">
        <f t="shared" si="34"/>
        <v>5.7006382555612701E-3</v>
      </c>
      <c r="I264">
        <f t="shared" si="34"/>
        <v>0</v>
      </c>
      <c r="J264">
        <f t="shared" si="29"/>
        <v>0</v>
      </c>
      <c r="K264">
        <f t="shared" si="35"/>
        <v>0.91294654704541023</v>
      </c>
      <c r="L264">
        <f t="shared" si="30"/>
        <v>1.1628829442574875</v>
      </c>
      <c r="M264">
        <f t="shared" si="36"/>
        <v>1.3522967420449628</v>
      </c>
    </row>
    <row r="265" spans="1:13" x14ac:dyDescent="0.3">
      <c r="A265">
        <v>834.54999999998904</v>
      </c>
      <c r="B265" s="4">
        <v>213</v>
      </c>
      <c r="C265">
        <f t="shared" si="37"/>
        <v>238.88252942455927</v>
      </c>
      <c r="D265">
        <f t="shared" ref="D265:D328" si="38">$E$4-A265-$N$7</f>
        <v>395.09538366055182</v>
      </c>
      <c r="E265">
        <f t="shared" ref="E265:E328" si="39">B265-C265</f>
        <v>-25.882529424559266</v>
      </c>
      <c r="F265">
        <f t="shared" si="34"/>
        <v>6.2971484660156599E-3</v>
      </c>
      <c r="G265">
        <f t="shared" si="34"/>
        <v>1.0009166861632073</v>
      </c>
      <c r="H265">
        <f t="shared" si="34"/>
        <v>6.8802809123249351E-3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1.0140941155415479</v>
      </c>
      <c r="L265">
        <f t="shared" ref="L265:L328" si="41">E265-K265</f>
        <v>-26.896623540100812</v>
      </c>
      <c r="M265">
        <f t="shared" ref="M265:M328" si="42">(L265)^2</f>
        <v>723.4283578579051</v>
      </c>
    </row>
    <row r="266" spans="1:13" x14ac:dyDescent="0.3">
      <c r="A266">
        <v>834.599999999989</v>
      </c>
      <c r="B266" s="4">
        <v>217</v>
      </c>
      <c r="C266">
        <f t="shared" si="37"/>
        <v>238.84088834042154</v>
      </c>
      <c r="D266">
        <f t="shared" si="38"/>
        <v>395.04538366055186</v>
      </c>
      <c r="E266">
        <f t="shared" si="39"/>
        <v>-21.840888340421543</v>
      </c>
      <c r="F266">
        <f t="shared" ref="F266:J316" si="43">F$7*EXP(-(($D266-F$8)^2)/(2*F$9^2))</f>
        <v>5.219719103882769E-3</v>
      </c>
      <c r="G266">
        <f t="shared" si="43"/>
        <v>1.1114016654442456</v>
      </c>
      <c r="H266">
        <f t="shared" si="43"/>
        <v>8.2850100835876392E-3</v>
      </c>
      <c r="I266">
        <f t="shared" si="43"/>
        <v>0</v>
      </c>
      <c r="J266">
        <f t="shared" si="43"/>
        <v>0</v>
      </c>
      <c r="K266">
        <f t="shared" si="40"/>
        <v>1.1249063946317159</v>
      </c>
      <c r="L266">
        <f t="shared" si="41"/>
        <v>-22.965794735053258</v>
      </c>
      <c r="M266">
        <f t="shared" si="42"/>
        <v>527.42772781259998</v>
      </c>
    </row>
    <row r="267" spans="1:13" x14ac:dyDescent="0.3">
      <c r="A267">
        <v>834.64999999998804</v>
      </c>
      <c r="B267" s="4">
        <v>268</v>
      </c>
      <c r="C267">
        <f t="shared" si="37"/>
        <v>238.79924725628462</v>
      </c>
      <c r="D267">
        <f t="shared" si="38"/>
        <v>394.99538366055282</v>
      </c>
      <c r="E267">
        <f t="shared" si="39"/>
        <v>29.200752743715384</v>
      </c>
      <c r="F267">
        <f t="shared" si="43"/>
        <v>4.3196149914470619E-3</v>
      </c>
      <c r="G267">
        <f t="shared" si="43"/>
        <v>1.2316813395810293</v>
      </c>
      <c r="H267">
        <f t="shared" si="43"/>
        <v>9.9536896642036625E-3</v>
      </c>
      <c r="I267">
        <f t="shared" si="43"/>
        <v>0</v>
      </c>
      <c r="J267">
        <f t="shared" si="43"/>
        <v>0</v>
      </c>
      <c r="K267">
        <f t="shared" si="40"/>
        <v>1.24595464423668</v>
      </c>
      <c r="L267">
        <f t="shared" si="41"/>
        <v>27.954798099478705</v>
      </c>
      <c r="M267">
        <f t="shared" si="42"/>
        <v>781.47073678261825</v>
      </c>
    </row>
    <row r="268" spans="1:13" x14ac:dyDescent="0.3">
      <c r="A268">
        <v>834.69999999998799</v>
      </c>
      <c r="B268" s="4">
        <v>225</v>
      </c>
      <c r="C268">
        <f t="shared" si="37"/>
        <v>238.75760617214701</v>
      </c>
      <c r="D268">
        <f t="shared" si="38"/>
        <v>394.94538366055286</v>
      </c>
      <c r="E268">
        <f t="shared" si="39"/>
        <v>-13.757606172147007</v>
      </c>
      <c r="F268">
        <f t="shared" si="43"/>
        <v>3.5689269182921793E-3</v>
      </c>
      <c r="G268">
        <f t="shared" si="43"/>
        <v>1.3623223603093009</v>
      </c>
      <c r="H268">
        <f t="shared" si="43"/>
        <v>1.1931068382387043E-2</v>
      </c>
      <c r="I268">
        <f t="shared" si="43"/>
        <v>0</v>
      </c>
      <c r="J268">
        <f t="shared" si="43"/>
        <v>0</v>
      </c>
      <c r="K268">
        <f t="shared" si="40"/>
        <v>1.37782235560998</v>
      </c>
      <c r="L268">
        <f t="shared" si="41"/>
        <v>-15.135428527756988</v>
      </c>
      <c r="M268">
        <f t="shared" si="42"/>
        <v>229.08119671884006</v>
      </c>
    </row>
    <row r="269" spans="1:13" x14ac:dyDescent="0.3">
      <c r="A269">
        <v>834.74999999998795</v>
      </c>
      <c r="B269" s="4">
        <v>235</v>
      </c>
      <c r="C269">
        <f t="shared" si="37"/>
        <v>238.71596508800928</v>
      </c>
      <c r="D269">
        <f t="shared" si="38"/>
        <v>394.89538366055291</v>
      </c>
      <c r="E269">
        <f t="shared" si="39"/>
        <v>-3.715965088009284</v>
      </c>
      <c r="F269">
        <f t="shared" si="43"/>
        <v>2.9439130436264148E-3</v>
      </c>
      <c r="G269">
        <f t="shared" si="43"/>
        <v>1.5038884112398829</v>
      </c>
      <c r="H269">
        <f t="shared" si="43"/>
        <v>1.4268514380580008E-2</v>
      </c>
      <c r="I269">
        <f t="shared" si="43"/>
        <v>0</v>
      </c>
      <c r="J269">
        <f t="shared" si="43"/>
        <v>0</v>
      </c>
      <c r="K269">
        <f t="shared" si="40"/>
        <v>1.5211008386640894</v>
      </c>
      <c r="L269">
        <f t="shared" si="41"/>
        <v>-5.2370659266733739</v>
      </c>
      <c r="M269">
        <f t="shared" si="42"/>
        <v>27.426859520323244</v>
      </c>
    </row>
    <row r="270" spans="1:13" x14ac:dyDescent="0.3">
      <c r="A270">
        <v>834.79999999998802</v>
      </c>
      <c r="B270" s="4">
        <v>267</v>
      </c>
      <c r="C270">
        <f t="shared" si="37"/>
        <v>238.67432400387156</v>
      </c>
      <c r="D270">
        <f t="shared" si="38"/>
        <v>394.84538366055284</v>
      </c>
      <c r="E270">
        <f t="shared" si="39"/>
        <v>28.325675996128439</v>
      </c>
      <c r="F270">
        <f t="shared" si="43"/>
        <v>2.4244152572991946E-3</v>
      </c>
      <c r="G270">
        <f t="shared" si="43"/>
        <v>1.6569352800591464</v>
      </c>
      <c r="H270">
        <f t="shared" si="43"/>
        <v>1.7024813515946473E-2</v>
      </c>
      <c r="I270">
        <f t="shared" si="43"/>
        <v>0</v>
      </c>
      <c r="J270">
        <f t="shared" si="43"/>
        <v>0</v>
      </c>
      <c r="K270">
        <f t="shared" si="40"/>
        <v>1.6763845088323921</v>
      </c>
      <c r="L270">
        <f t="shared" si="41"/>
        <v>26.649291487296047</v>
      </c>
      <c r="M270">
        <f t="shared" si="42"/>
        <v>710.18473677486952</v>
      </c>
    </row>
    <row r="271" spans="1:13" x14ac:dyDescent="0.3">
      <c r="A271">
        <v>834.84999999998797</v>
      </c>
      <c r="B271" s="4">
        <v>247</v>
      </c>
      <c r="C271">
        <f t="shared" si="37"/>
        <v>238.63268291973384</v>
      </c>
      <c r="D271">
        <f t="shared" si="38"/>
        <v>394.79538366055289</v>
      </c>
      <c r="E271">
        <f t="shared" si="39"/>
        <v>8.3673170802661616</v>
      </c>
      <c r="F271">
        <f t="shared" si="43"/>
        <v>1.9933508553133935E-3</v>
      </c>
      <c r="G271">
        <f t="shared" si="43"/>
        <v>1.8220054944926922</v>
      </c>
      <c r="H271">
        <f t="shared" si="43"/>
        <v>2.0267032012864884E-2</v>
      </c>
      <c r="I271">
        <f t="shared" si="43"/>
        <v>0</v>
      </c>
      <c r="J271">
        <f t="shared" si="43"/>
        <v>0</v>
      </c>
      <c r="K271">
        <f t="shared" si="40"/>
        <v>1.8442658773608704</v>
      </c>
      <c r="L271">
        <f t="shared" si="41"/>
        <v>6.5230512029052914</v>
      </c>
      <c r="M271">
        <f t="shared" si="42"/>
        <v>42.550196995724171</v>
      </c>
    </row>
    <row r="272" spans="1:13" x14ac:dyDescent="0.3">
      <c r="A272">
        <v>834.89999999998804</v>
      </c>
      <c r="B272" s="4">
        <v>217</v>
      </c>
      <c r="C272">
        <f t="shared" si="37"/>
        <v>238.59104183559612</v>
      </c>
      <c r="D272">
        <f t="shared" si="38"/>
        <v>394.74538366055282</v>
      </c>
      <c r="E272">
        <f t="shared" si="39"/>
        <v>-21.591041835596116</v>
      </c>
      <c r="F272">
        <f t="shared" si="43"/>
        <v>1.6362708477742273E-3</v>
      </c>
      <c r="G272">
        <f t="shared" si="43"/>
        <v>1.9996225425069394</v>
      </c>
      <c r="H272">
        <f t="shared" si="43"/>
        <v>2.4071443096866561E-2</v>
      </c>
      <c r="I272">
        <f t="shared" si="43"/>
        <v>0</v>
      </c>
      <c r="J272">
        <f t="shared" si="43"/>
        <v>0</v>
      </c>
      <c r="K272">
        <f t="shared" si="40"/>
        <v>2.0253302564515803</v>
      </c>
      <c r="L272">
        <f t="shared" si="41"/>
        <v>-23.616372092047698</v>
      </c>
      <c r="M272">
        <f t="shared" si="42"/>
        <v>557.73303079004938</v>
      </c>
    </row>
    <row r="273" spans="1:13" x14ac:dyDescent="0.3">
      <c r="A273">
        <v>834.94999999998799</v>
      </c>
      <c r="B273" s="4">
        <v>235</v>
      </c>
      <c r="C273">
        <f t="shared" si="37"/>
        <v>238.54940075145839</v>
      </c>
      <c r="D273">
        <f t="shared" si="38"/>
        <v>394.69538366055286</v>
      </c>
      <c r="E273">
        <f t="shared" si="39"/>
        <v>-3.5494007514583927</v>
      </c>
      <c r="F273">
        <f t="shared" si="43"/>
        <v>1.3409770549075316E-3</v>
      </c>
      <c r="G273">
        <f t="shared" si="43"/>
        <v>2.1902847052344616</v>
      </c>
      <c r="H273">
        <f t="shared" si="43"/>
        <v>2.852451604641815E-2</v>
      </c>
      <c r="I273">
        <f t="shared" si="43"/>
        <v>0</v>
      </c>
      <c r="J273">
        <f t="shared" si="43"/>
        <v>0</v>
      </c>
      <c r="K273">
        <f t="shared" si="40"/>
        <v>2.2201501983357872</v>
      </c>
      <c r="L273">
        <f t="shared" si="41"/>
        <v>-5.7695509497941799</v>
      </c>
      <c r="M273">
        <f t="shared" si="42"/>
        <v>33.28771816227092</v>
      </c>
    </row>
    <row r="274" spans="1:13" x14ac:dyDescent="0.3">
      <c r="A274">
        <v>834.99999999998795</v>
      </c>
      <c r="B274" s="4">
        <v>229</v>
      </c>
      <c r="C274">
        <f t="shared" si="37"/>
        <v>238.50775966732067</v>
      </c>
      <c r="D274">
        <f t="shared" si="38"/>
        <v>394.64538366055291</v>
      </c>
      <c r="E274">
        <f t="shared" si="39"/>
        <v>-9.5077596673206699</v>
      </c>
      <c r="F274">
        <f t="shared" si="43"/>
        <v>1.0971909290080374E-3</v>
      </c>
      <c r="G274">
        <f t="shared" si="43"/>
        <v>2.3944585395251732</v>
      </c>
      <c r="H274">
        <f t="shared" si="43"/>
        <v>3.3723964708084996E-2</v>
      </c>
      <c r="I274">
        <f t="shared" si="43"/>
        <v>0</v>
      </c>
      <c r="J274">
        <f t="shared" si="43"/>
        <v>0</v>
      </c>
      <c r="K274">
        <f t="shared" si="40"/>
        <v>2.4292796951622662</v>
      </c>
      <c r="L274">
        <f t="shared" si="41"/>
        <v>-11.937039362482937</v>
      </c>
      <c r="M274">
        <f t="shared" si="42"/>
        <v>142.49290874146703</v>
      </c>
    </row>
    <row r="275" spans="1:13" x14ac:dyDescent="0.3">
      <c r="A275">
        <v>835.04999999998802</v>
      </c>
      <c r="B275" s="4">
        <v>249</v>
      </c>
      <c r="C275">
        <f t="shared" si="37"/>
        <v>238.46611858318295</v>
      </c>
      <c r="D275">
        <f t="shared" si="38"/>
        <v>394.59538366055284</v>
      </c>
      <c r="E275">
        <f t="shared" si="39"/>
        <v>10.533881416817053</v>
      </c>
      <c r="F275">
        <f t="shared" si="43"/>
        <v>8.9626776672183583E-4</v>
      </c>
      <c r="G275">
        <f t="shared" si="43"/>
        <v>2.6125720556318064</v>
      </c>
      <c r="H275">
        <f t="shared" si="43"/>
        <v>3.9779850923397829E-2</v>
      </c>
      <c r="I275">
        <f t="shared" si="43"/>
        <v>0</v>
      </c>
      <c r="J275">
        <f t="shared" si="43"/>
        <v>0</v>
      </c>
      <c r="K275">
        <f t="shared" si="40"/>
        <v>2.6532481743219258</v>
      </c>
      <c r="L275">
        <f t="shared" si="41"/>
        <v>7.8806332424951275</v>
      </c>
      <c r="M275">
        <f t="shared" si="42"/>
        <v>62.104380302719271</v>
      </c>
    </row>
    <row r="276" spans="1:13" x14ac:dyDescent="0.3">
      <c r="A276">
        <v>835.09999999998797</v>
      </c>
      <c r="B276" s="4">
        <v>223</v>
      </c>
      <c r="C276">
        <f t="shared" si="37"/>
        <v>238.42447749904522</v>
      </c>
      <c r="D276">
        <f t="shared" si="38"/>
        <v>394.54538366055289</v>
      </c>
      <c r="E276">
        <f t="shared" si="39"/>
        <v>-15.424477499045224</v>
      </c>
      <c r="F276">
        <f t="shared" si="43"/>
        <v>7.3095064704376456E-4</v>
      </c>
      <c r="G276">
        <f t="shared" si="43"/>
        <v>2.8450076442770165</v>
      </c>
      <c r="H276">
        <f t="shared" si="43"/>
        <v>4.6815736510734438E-2</v>
      </c>
      <c r="I276">
        <f t="shared" si="43"/>
        <v>0</v>
      </c>
      <c r="J276">
        <f t="shared" si="43"/>
        <v>0</v>
      </c>
      <c r="K276">
        <f t="shared" si="40"/>
        <v>2.8925543314347943</v>
      </c>
      <c r="L276">
        <f t="shared" si="41"/>
        <v>-18.317031830480019</v>
      </c>
      <c r="M276">
        <f t="shared" si="42"/>
        <v>335.5136550788182</v>
      </c>
    </row>
    <row r="277" spans="1:13" x14ac:dyDescent="0.3">
      <c r="A277">
        <v>835.14999999998804</v>
      </c>
      <c r="B277" s="4">
        <v>257</v>
      </c>
      <c r="C277">
        <f t="shared" si="37"/>
        <v>238.3828364149075</v>
      </c>
      <c r="D277">
        <f t="shared" si="38"/>
        <v>394.49538366055282</v>
      </c>
      <c r="E277">
        <f t="shared" si="39"/>
        <v>18.617163585092499</v>
      </c>
      <c r="F277">
        <f t="shared" si="43"/>
        <v>5.9515904704085141E-4</v>
      </c>
      <c r="G277">
        <f t="shared" si="43"/>
        <v>3.0920948160264574</v>
      </c>
      <c r="H277">
        <f t="shared" si="43"/>
        <v>5.4969875433669789E-2</v>
      </c>
      <c r="I277">
        <f t="shared" si="43"/>
        <v>0</v>
      </c>
      <c r="J277">
        <f t="shared" si="43"/>
        <v>0</v>
      </c>
      <c r="K277">
        <f t="shared" si="40"/>
        <v>3.1476598505071682</v>
      </c>
      <c r="L277">
        <f t="shared" si="41"/>
        <v>15.469503734585331</v>
      </c>
      <c r="M277">
        <f t="shared" si="42"/>
        <v>239.30554579434948</v>
      </c>
    </row>
    <row r="278" spans="1:13" x14ac:dyDescent="0.3">
      <c r="A278">
        <v>835.19999999998799</v>
      </c>
      <c r="B278" s="4">
        <v>222</v>
      </c>
      <c r="C278">
        <f t="shared" si="37"/>
        <v>238.34119533076978</v>
      </c>
      <c r="D278">
        <f t="shared" si="38"/>
        <v>394.44538366055286</v>
      </c>
      <c r="E278">
        <f t="shared" si="39"/>
        <v>-16.341195330769779</v>
      </c>
      <c r="F278">
        <f t="shared" si="43"/>
        <v>4.8380765124743721E-4</v>
      </c>
      <c r="G278">
        <f t="shared" si="43"/>
        <v>3.3541028243331752</v>
      </c>
      <c r="H278">
        <f t="shared" si="43"/>
        <v>6.4396435575100164E-2</v>
      </c>
      <c r="I278">
        <f t="shared" si="43"/>
        <v>0</v>
      </c>
      <c r="J278">
        <f t="shared" si="43"/>
        <v>0</v>
      </c>
      <c r="K278">
        <f t="shared" si="40"/>
        <v>3.4189830675595227</v>
      </c>
      <c r="L278">
        <f t="shared" si="41"/>
        <v>-19.760178398329302</v>
      </c>
      <c r="M278">
        <f t="shared" si="42"/>
        <v>390.46465033379997</v>
      </c>
    </row>
    <row r="279" spans="1:13" x14ac:dyDescent="0.3">
      <c r="A279">
        <v>835.24999999998795</v>
      </c>
      <c r="B279" s="4">
        <v>235</v>
      </c>
      <c r="C279">
        <f t="shared" si="37"/>
        <v>238.29955424663206</v>
      </c>
      <c r="D279">
        <f t="shared" si="38"/>
        <v>394.39538366055291</v>
      </c>
      <c r="E279">
        <f t="shared" si="39"/>
        <v>-3.2995542466320558</v>
      </c>
      <c r="F279">
        <f t="shared" si="43"/>
        <v>3.9265138403879305E-4</v>
      </c>
      <c r="G279">
        <f t="shared" si="43"/>
        <v>3.6312332517180117</v>
      </c>
      <c r="H279">
        <f t="shared" si="43"/>
        <v>7.5266737139564319E-2</v>
      </c>
      <c r="I279">
        <f t="shared" si="43"/>
        <v>0</v>
      </c>
      <c r="J279">
        <f t="shared" si="43"/>
        <v>0</v>
      </c>
      <c r="K279">
        <f t="shared" si="40"/>
        <v>3.7068926402416147</v>
      </c>
      <c r="L279">
        <f t="shared" si="41"/>
        <v>-7.00644688687367</v>
      </c>
      <c r="M279">
        <f t="shared" si="42"/>
        <v>49.090297978581745</v>
      </c>
    </row>
    <row r="280" spans="1:13" x14ac:dyDescent="0.3">
      <c r="A280">
        <v>835.29999999998802</v>
      </c>
      <c r="B280" s="4">
        <v>238</v>
      </c>
      <c r="C280">
        <f t="shared" si="37"/>
        <v>238.25791316249433</v>
      </c>
      <c r="D280">
        <f t="shared" si="38"/>
        <v>394.34538366055284</v>
      </c>
      <c r="E280">
        <f t="shared" si="39"/>
        <v>-0.25791316249433294</v>
      </c>
      <c r="F280">
        <f t="shared" si="43"/>
        <v>3.1815315965732951E-4</v>
      </c>
      <c r="G280">
        <f t="shared" si="43"/>
        <v>3.9236126460204486</v>
      </c>
      <c r="H280">
        <f t="shared" si="43"/>
        <v>8.7770492141824613E-2</v>
      </c>
      <c r="I280">
        <f t="shared" si="43"/>
        <v>0</v>
      </c>
      <c r="J280">
        <f t="shared" si="43"/>
        <v>0</v>
      </c>
      <c r="K280">
        <f t="shared" si="40"/>
        <v>4.0117012913219305</v>
      </c>
      <c r="L280">
        <f t="shared" si="41"/>
        <v>-4.2696144538162635</v>
      </c>
      <c r="M280">
        <f t="shared" si="42"/>
        <v>18.229607584236749</v>
      </c>
    </row>
    <row r="281" spans="1:13" x14ac:dyDescent="0.3">
      <c r="A281">
        <v>835.34999999998797</v>
      </c>
      <c r="B281" s="4">
        <v>241</v>
      </c>
      <c r="C281">
        <f t="shared" si="37"/>
        <v>238.21627207835661</v>
      </c>
      <c r="D281">
        <f t="shared" si="38"/>
        <v>394.29538366055289</v>
      </c>
      <c r="E281">
        <f t="shared" si="39"/>
        <v>2.7837279216433899</v>
      </c>
      <c r="F281">
        <f t="shared" si="43"/>
        <v>2.5737126461012629E-4</v>
      </c>
      <c r="G281">
        <f t="shared" si="43"/>
        <v>4.2312853004133597</v>
      </c>
      <c r="H281">
        <f t="shared" si="43"/>
        <v>0.10211702673928549</v>
      </c>
      <c r="I281">
        <f t="shared" si="43"/>
        <v>0</v>
      </c>
      <c r="J281">
        <f t="shared" si="43"/>
        <v>0</v>
      </c>
      <c r="K281">
        <f t="shared" si="40"/>
        <v>4.3336596984172555</v>
      </c>
      <c r="L281">
        <f t="shared" si="41"/>
        <v>-1.5499317767738656</v>
      </c>
      <c r="M281">
        <f t="shared" si="42"/>
        <v>2.4022885126533922</v>
      </c>
    </row>
    <row r="282" spans="1:13" x14ac:dyDescent="0.3">
      <c r="A282">
        <v>835.39999999998804</v>
      </c>
      <c r="B282" s="4">
        <v>248</v>
      </c>
      <c r="C282">
        <f t="shared" si="37"/>
        <v>238.17463099421889</v>
      </c>
      <c r="D282">
        <f t="shared" si="38"/>
        <v>394.24538366055282</v>
      </c>
      <c r="E282">
        <f t="shared" si="39"/>
        <v>9.8253690057811127</v>
      </c>
      <c r="F282">
        <f t="shared" si="43"/>
        <v>2.0786366482936251E-4</v>
      </c>
      <c r="G282">
        <f t="shared" si="43"/>
        <v>4.5542062766726463</v>
      </c>
      <c r="H282">
        <f t="shared" si="43"/>
        <v>0.11853646536402122</v>
      </c>
      <c r="I282">
        <f t="shared" si="43"/>
        <v>0</v>
      </c>
      <c r="J282">
        <f t="shared" si="43"/>
        <v>0</v>
      </c>
      <c r="K282">
        <f t="shared" si="40"/>
        <v>4.6729506057014962</v>
      </c>
      <c r="L282">
        <f t="shared" si="41"/>
        <v>5.1524184000796165</v>
      </c>
      <c r="M282">
        <f t="shared" si="42"/>
        <v>26.547415369478994</v>
      </c>
    </row>
    <row r="283" spans="1:13" x14ac:dyDescent="0.3">
      <c r="A283">
        <v>835.44999999998799</v>
      </c>
      <c r="B283" s="4">
        <v>225</v>
      </c>
      <c r="C283">
        <f t="shared" si="37"/>
        <v>238.13298991008116</v>
      </c>
      <c r="D283">
        <f t="shared" si="38"/>
        <v>394.19538366055286</v>
      </c>
      <c r="E283">
        <f t="shared" si="39"/>
        <v>-13.132989910081164</v>
      </c>
      <c r="F283">
        <f t="shared" si="43"/>
        <v>1.6760686825004981E-4</v>
      </c>
      <c r="G283">
        <f t="shared" si="43"/>
        <v>4.8922347758323186</v>
      </c>
      <c r="H283">
        <f t="shared" si="43"/>
        <v>0.13728085275110546</v>
      </c>
      <c r="I283">
        <f t="shared" si="43"/>
        <v>0</v>
      </c>
      <c r="J283">
        <f t="shared" si="43"/>
        <v>0</v>
      </c>
      <c r="K283">
        <f t="shared" si="40"/>
        <v>5.0296832354516745</v>
      </c>
      <c r="L283">
        <f t="shared" si="41"/>
        <v>-18.162673145532839</v>
      </c>
      <c r="M283">
        <f t="shared" si="42"/>
        <v>329.88269579145975</v>
      </c>
    </row>
    <row r="284" spans="1:13" x14ac:dyDescent="0.3">
      <c r="A284">
        <v>835.49999999998795</v>
      </c>
      <c r="B284" s="4">
        <v>240</v>
      </c>
      <c r="C284">
        <f t="shared" si="37"/>
        <v>238.09134882594356</v>
      </c>
      <c r="D284">
        <f t="shared" si="38"/>
        <v>394.14538366055291</v>
      </c>
      <c r="E284">
        <f t="shared" si="39"/>
        <v>1.9086511740564447</v>
      </c>
      <c r="F284">
        <f t="shared" si="43"/>
        <v>1.349272752936534E-4</v>
      </c>
      <c r="G284">
        <f t="shared" si="43"/>
        <v>5.2451279637507486</v>
      </c>
      <c r="H284">
        <f t="shared" si="43"/>
        <v>0.15862518710213658</v>
      </c>
      <c r="I284">
        <f t="shared" si="43"/>
        <v>0</v>
      </c>
      <c r="J284">
        <f t="shared" si="43"/>
        <v>0</v>
      </c>
      <c r="K284">
        <f t="shared" si="40"/>
        <v>5.4038880781281788</v>
      </c>
      <c r="L284">
        <f t="shared" si="41"/>
        <v>-3.4952369040717342</v>
      </c>
      <c r="M284">
        <f t="shared" si="42"/>
        <v>12.21668101558496</v>
      </c>
    </row>
    <row r="285" spans="1:13" x14ac:dyDescent="0.3">
      <c r="A285">
        <v>835.54999999998802</v>
      </c>
      <c r="B285" s="4">
        <v>244</v>
      </c>
      <c r="C285">
        <f t="shared" si="37"/>
        <v>238.04970774180572</v>
      </c>
      <c r="D285">
        <f t="shared" si="38"/>
        <v>394.09538366055284</v>
      </c>
      <c r="E285">
        <f t="shared" si="39"/>
        <v>5.9502922581942812</v>
      </c>
      <c r="F285">
        <f t="shared" si="43"/>
        <v>1.0844321813767031E-4</v>
      </c>
      <c r="G285">
        <f t="shared" si="43"/>
        <v>5.6125353609600079</v>
      </c>
      <c r="H285">
        <f t="shared" si="43"/>
        <v>0.18286833482305956</v>
      </c>
      <c r="I285">
        <f t="shared" si="43"/>
        <v>0</v>
      </c>
      <c r="J285">
        <f t="shared" si="43"/>
        <v>0</v>
      </c>
      <c r="K285">
        <f t="shared" si="40"/>
        <v>5.7955121390012057</v>
      </c>
      <c r="L285">
        <f t="shared" si="41"/>
        <v>0.15478011919307555</v>
      </c>
      <c r="M285">
        <f t="shared" si="42"/>
        <v>2.3956885297422674E-2</v>
      </c>
    </row>
    <row r="286" spans="1:13" x14ac:dyDescent="0.3">
      <c r="A286">
        <v>835.59999999998797</v>
      </c>
      <c r="B286" s="4">
        <v>232</v>
      </c>
      <c r="C286">
        <f t="shared" si="37"/>
        <v>238.008066657668</v>
      </c>
      <c r="D286">
        <f t="shared" si="38"/>
        <v>394.04538366055289</v>
      </c>
      <c r="E286">
        <f t="shared" si="39"/>
        <v>-6.008066657667996</v>
      </c>
      <c r="F286">
        <f t="shared" si="43"/>
        <v>8.7016127454535216E-5</v>
      </c>
      <c r="G286">
        <f t="shared" si="43"/>
        <v>5.993993906459508</v>
      </c>
      <c r="H286">
        <f t="shared" si="43"/>
        <v>0.21033379461213414</v>
      </c>
      <c r="I286">
        <f t="shared" si="43"/>
        <v>0</v>
      </c>
      <c r="J286">
        <f t="shared" si="43"/>
        <v>0</v>
      </c>
      <c r="K286">
        <f t="shared" si="40"/>
        <v>6.2044147171990964</v>
      </c>
      <c r="L286">
        <f t="shared" si="41"/>
        <v>-12.212481374867092</v>
      </c>
      <c r="M286">
        <f t="shared" si="42"/>
        <v>149.14470133147563</v>
      </c>
    </row>
    <row r="287" spans="1:13" x14ac:dyDescent="0.3">
      <c r="A287">
        <v>835.64999999998804</v>
      </c>
      <c r="B287" s="4">
        <v>248</v>
      </c>
      <c r="C287">
        <f t="shared" si="37"/>
        <v>237.96642557353027</v>
      </c>
      <c r="D287">
        <f t="shared" si="38"/>
        <v>393.99538366055282</v>
      </c>
      <c r="E287">
        <f t="shared" si="39"/>
        <v>10.033574426469727</v>
      </c>
      <c r="F287">
        <f t="shared" si="43"/>
        <v>6.9709475311359803E-5</v>
      </c>
      <c r="G287">
        <f t="shared" si="43"/>
        <v>6.3889238036363469</v>
      </c>
      <c r="H287">
        <f t="shared" si="43"/>
        <v>0.24137027622399629</v>
      </c>
      <c r="I287">
        <f t="shared" si="43"/>
        <v>0</v>
      </c>
      <c r="J287">
        <f t="shared" si="43"/>
        <v>0</v>
      </c>
      <c r="K287">
        <f t="shared" si="40"/>
        <v>6.6303637893356546</v>
      </c>
      <c r="L287">
        <f t="shared" si="41"/>
        <v>3.4032106371340722</v>
      </c>
      <c r="M287">
        <f t="shared" si="42"/>
        <v>11.581842640702497</v>
      </c>
    </row>
    <row r="288" spans="1:13" x14ac:dyDescent="0.3">
      <c r="A288">
        <v>835.69999999998799</v>
      </c>
      <c r="B288" s="4">
        <v>255</v>
      </c>
      <c r="C288">
        <f t="shared" si="37"/>
        <v>237.92478448939255</v>
      </c>
      <c r="D288">
        <f t="shared" si="38"/>
        <v>393.94538366055286</v>
      </c>
      <c r="E288">
        <f t="shared" si="39"/>
        <v>17.07521551060745</v>
      </c>
      <c r="F288">
        <f t="shared" si="43"/>
        <v>5.5754327771592808E-5</v>
      </c>
      <c r="G288">
        <f t="shared" si="43"/>
        <v>6.7966252531354376</v>
      </c>
      <c r="H288">
        <f t="shared" si="43"/>
        <v>0.27635205708484828</v>
      </c>
      <c r="I288">
        <f t="shared" si="43"/>
        <v>0</v>
      </c>
      <c r="J288">
        <f t="shared" si="43"/>
        <v>0</v>
      </c>
      <c r="K288">
        <f t="shared" si="40"/>
        <v>7.0730330645480572</v>
      </c>
      <c r="L288">
        <f t="shared" si="41"/>
        <v>10.002182446059393</v>
      </c>
      <c r="M288">
        <f t="shared" si="42"/>
        <v>100.04365368425867</v>
      </c>
    </row>
    <row r="289" spans="1:13" x14ac:dyDescent="0.3">
      <c r="A289">
        <v>835.74999999998704</v>
      </c>
      <c r="B289" s="4">
        <v>235</v>
      </c>
      <c r="C289">
        <f t="shared" si="37"/>
        <v>237.88314340525562</v>
      </c>
      <c r="D289">
        <f t="shared" si="38"/>
        <v>393.89538366055382</v>
      </c>
      <c r="E289">
        <f t="shared" si="39"/>
        <v>-2.8831434052556233</v>
      </c>
      <c r="F289">
        <f t="shared" si="43"/>
        <v>4.4520502921088462E-5</v>
      </c>
      <c r="G289">
        <f t="shared" si="43"/>
        <v>7.216276172295256</v>
      </c>
      <c r="H289">
        <f t="shared" si="43"/>
        <v>0.31567907818330276</v>
      </c>
      <c r="I289">
        <f t="shared" si="43"/>
        <v>0</v>
      </c>
      <c r="J289">
        <f t="shared" si="43"/>
        <v>0</v>
      </c>
      <c r="K289">
        <f t="shared" si="40"/>
        <v>7.5319997709814794</v>
      </c>
      <c r="L289">
        <f t="shared" si="41"/>
        <v>-10.415143176237102</v>
      </c>
      <c r="M289">
        <f t="shared" si="42"/>
        <v>108.47520738151826</v>
      </c>
    </row>
    <row r="290" spans="1:13" x14ac:dyDescent="0.3">
      <c r="A290">
        <v>835.79999999998699</v>
      </c>
      <c r="B290" s="4">
        <v>264</v>
      </c>
      <c r="C290">
        <f t="shared" si="37"/>
        <v>237.84150232111801</v>
      </c>
      <c r="D290">
        <f t="shared" si="38"/>
        <v>393.84538366055386</v>
      </c>
      <c r="E290">
        <f t="shared" si="39"/>
        <v>26.158497678881986</v>
      </c>
      <c r="F290">
        <f t="shared" si="43"/>
        <v>3.5492471897471537E-5</v>
      </c>
      <c r="G290">
        <f t="shared" si="43"/>
        <v>7.6469309935676515</v>
      </c>
      <c r="H290">
        <f t="shared" si="43"/>
        <v>0.35977673940401284</v>
      </c>
      <c r="I290">
        <f t="shared" si="43"/>
        <v>0</v>
      </c>
      <c r="J290">
        <f t="shared" si="43"/>
        <v>0</v>
      </c>
      <c r="K290">
        <f t="shared" si="40"/>
        <v>8.0067432254435627</v>
      </c>
      <c r="L290">
        <f t="shared" si="41"/>
        <v>18.151754453438421</v>
      </c>
      <c r="M290">
        <f t="shared" si="42"/>
        <v>329.48618973792156</v>
      </c>
    </row>
    <row r="291" spans="1:13" x14ac:dyDescent="0.3">
      <c r="A291">
        <v>835.84999999998695</v>
      </c>
      <c r="B291" s="4">
        <v>252</v>
      </c>
      <c r="C291">
        <f t="shared" si="37"/>
        <v>237.79986123698029</v>
      </c>
      <c r="D291">
        <f t="shared" si="38"/>
        <v>393.79538366055391</v>
      </c>
      <c r="E291">
        <f t="shared" si="39"/>
        <v>14.200138763019709</v>
      </c>
      <c r="F291">
        <f t="shared" si="43"/>
        <v>2.8249264199899903E-5</v>
      </c>
      <c r="G291">
        <f t="shared" si="43"/>
        <v>8.0875206250573388</v>
      </c>
      <c r="H291">
        <f t="shared" si="43"/>
        <v>0.40909535379493894</v>
      </c>
      <c r="I291">
        <f t="shared" si="43"/>
        <v>0</v>
      </c>
      <c r="J291">
        <f t="shared" si="43"/>
        <v>0</v>
      </c>
      <c r="K291">
        <f t="shared" si="40"/>
        <v>8.4966442281164785</v>
      </c>
      <c r="L291">
        <f t="shared" si="41"/>
        <v>5.7034945349032302</v>
      </c>
      <c r="M291">
        <f t="shared" si="42"/>
        <v>32.529849909671015</v>
      </c>
    </row>
    <row r="292" spans="1:13" x14ac:dyDescent="0.3">
      <c r="A292">
        <v>835.89999999998702</v>
      </c>
      <c r="B292" s="4">
        <v>266</v>
      </c>
      <c r="C292">
        <f t="shared" si="37"/>
        <v>237.75822015284257</v>
      </c>
      <c r="D292">
        <f t="shared" si="38"/>
        <v>393.74538366055384</v>
      </c>
      <c r="E292">
        <f t="shared" si="39"/>
        <v>28.241779847157432</v>
      </c>
      <c r="F292">
        <f t="shared" si="43"/>
        <v>2.2447746089793269E-5</v>
      </c>
      <c r="G292">
        <f t="shared" si="43"/>
        <v>8.5368536454895576</v>
      </c>
      <c r="H292">
        <f t="shared" si="43"/>
        <v>0.46410922031607826</v>
      </c>
      <c r="I292">
        <f t="shared" si="43"/>
        <v>0</v>
      </c>
      <c r="J292">
        <f t="shared" si="43"/>
        <v>0</v>
      </c>
      <c r="K292">
        <f t="shared" si="40"/>
        <v>9.0009853135517268</v>
      </c>
      <c r="L292">
        <f t="shared" si="41"/>
        <v>19.240794533605705</v>
      </c>
      <c r="M292">
        <f t="shared" si="42"/>
        <v>370.20817428443115</v>
      </c>
    </row>
    <row r="293" spans="1:13" x14ac:dyDescent="0.3">
      <c r="A293">
        <v>835.94999999998697</v>
      </c>
      <c r="B293" s="4">
        <v>225</v>
      </c>
      <c r="C293">
        <f t="shared" si="37"/>
        <v>237.71657906870485</v>
      </c>
      <c r="D293">
        <f t="shared" si="38"/>
        <v>393.69538366055389</v>
      </c>
      <c r="E293">
        <f t="shared" si="39"/>
        <v>-12.716579068704846</v>
      </c>
      <c r="F293">
        <f t="shared" si="43"/>
        <v>1.7808734119841028E-5</v>
      </c>
      <c r="G293">
        <f t="shared" si="43"/>
        <v>8.9936187927319331</v>
      </c>
      <c r="H293">
        <f t="shared" si="43"/>
        <v>0.52531527542137713</v>
      </c>
      <c r="I293">
        <f t="shared" si="43"/>
        <v>0</v>
      </c>
      <c r="J293">
        <f t="shared" si="43"/>
        <v>0</v>
      </c>
      <c r="K293">
        <f t="shared" si="40"/>
        <v>9.5189518768874297</v>
      </c>
      <c r="L293">
        <f t="shared" si="41"/>
        <v>-22.235530945592274</v>
      </c>
      <c r="M293">
        <f t="shared" si="42"/>
        <v>494.41883643239163</v>
      </c>
    </row>
    <row r="294" spans="1:13" x14ac:dyDescent="0.3">
      <c r="A294">
        <v>835.99999999998704</v>
      </c>
      <c r="B294" s="4">
        <v>251</v>
      </c>
      <c r="C294">
        <f t="shared" si="37"/>
        <v>237.67493798456701</v>
      </c>
      <c r="D294">
        <f t="shared" si="38"/>
        <v>393.64538366055382</v>
      </c>
      <c r="E294">
        <f t="shared" si="39"/>
        <v>13.325062015432991</v>
      </c>
      <c r="F294">
        <f t="shared" si="43"/>
        <v>1.41054863986683E-5</v>
      </c>
      <c r="G294">
        <f t="shared" si="43"/>
        <v>9.4563887905454944</v>
      </c>
      <c r="H294">
        <f t="shared" si="43"/>
        <v>0.59323128556188565</v>
      </c>
      <c r="I294">
        <f t="shared" si="43"/>
        <v>0</v>
      </c>
      <c r="J294">
        <f t="shared" si="43"/>
        <v>0</v>
      </c>
      <c r="K294">
        <f t="shared" si="40"/>
        <v>10.049634181593779</v>
      </c>
      <c r="L294">
        <f t="shared" si="41"/>
        <v>3.2754278338392115</v>
      </c>
      <c r="M294">
        <f t="shared" si="42"/>
        <v>10.72842749468863</v>
      </c>
    </row>
    <row r="295" spans="1:13" x14ac:dyDescent="0.3">
      <c r="A295">
        <v>836.04999999998699</v>
      </c>
      <c r="B295" s="4">
        <v>249</v>
      </c>
      <c r="C295">
        <f t="shared" si="37"/>
        <v>237.6332969004294</v>
      </c>
      <c r="D295">
        <f t="shared" si="38"/>
        <v>393.59538366055386</v>
      </c>
      <c r="E295">
        <f t="shared" si="39"/>
        <v>11.3667030995706</v>
      </c>
      <c r="F295">
        <f t="shared" si="43"/>
        <v>1.1154183649127481E-5</v>
      </c>
      <c r="G295">
        <f t="shared" si="43"/>
        <v>9.9236255419567847</v>
      </c>
      <c r="H295">
        <f t="shared" si="43"/>
        <v>0.66839354538178875</v>
      </c>
      <c r="I295">
        <f t="shared" si="43"/>
        <v>0</v>
      </c>
      <c r="J295">
        <f t="shared" si="43"/>
        <v>0</v>
      </c>
      <c r="K295">
        <f t="shared" si="40"/>
        <v>10.592030241522224</v>
      </c>
      <c r="L295">
        <f t="shared" si="41"/>
        <v>0.77467285804837616</v>
      </c>
      <c r="M295">
        <f t="shared" si="42"/>
        <v>0.60011803699683952</v>
      </c>
    </row>
    <row r="296" spans="1:13" x14ac:dyDescent="0.3">
      <c r="A296">
        <v>836.09999999998695</v>
      </c>
      <c r="B296" s="4">
        <v>257</v>
      </c>
      <c r="C296">
        <f t="shared" si="37"/>
        <v>237.59165581629168</v>
      </c>
      <c r="D296">
        <f t="shared" si="38"/>
        <v>393.54538366055391</v>
      </c>
      <c r="E296">
        <f t="shared" si="39"/>
        <v>19.408344183708323</v>
      </c>
      <c r="F296">
        <f t="shared" si="43"/>
        <v>8.806071810006868E-6</v>
      </c>
      <c r="G296">
        <f t="shared" si="43"/>
        <v>10.393686700169354</v>
      </c>
      <c r="H296">
        <f t="shared" si="43"/>
        <v>0.75135405012923284</v>
      </c>
      <c r="I296">
        <f t="shared" si="43"/>
        <v>0</v>
      </c>
      <c r="J296">
        <f t="shared" si="43"/>
        <v>0</v>
      </c>
      <c r="K296">
        <f t="shared" si="40"/>
        <v>11.145049556370397</v>
      </c>
      <c r="L296">
        <f t="shared" si="41"/>
        <v>8.2632946273379257</v>
      </c>
      <c r="M296">
        <f t="shared" si="42"/>
        <v>68.282038098191833</v>
      </c>
    </row>
    <row r="297" spans="1:13" x14ac:dyDescent="0.3">
      <c r="A297">
        <v>836.14999999998702</v>
      </c>
      <c r="B297" s="4">
        <v>246</v>
      </c>
      <c r="C297">
        <f t="shared" si="37"/>
        <v>237.55001473215395</v>
      </c>
      <c r="D297">
        <f t="shared" si="38"/>
        <v>393.49538366055384</v>
      </c>
      <c r="E297">
        <f t="shared" si="39"/>
        <v>8.4499852678460456</v>
      </c>
      <c r="F297">
        <f t="shared" si="43"/>
        <v>6.9409890987573018E-6</v>
      </c>
      <c r="G297">
        <f t="shared" si="43"/>
        <v>10.864833609226137</v>
      </c>
      <c r="H297">
        <f t="shared" si="43"/>
        <v>0.84267711564345504</v>
      </c>
      <c r="I297">
        <f t="shared" si="43"/>
        <v>0</v>
      </c>
      <c r="J297">
        <f t="shared" si="43"/>
        <v>0</v>
      </c>
      <c r="K297">
        <f t="shared" si="40"/>
        <v>11.707517665858692</v>
      </c>
      <c r="L297">
        <f t="shared" si="41"/>
        <v>-3.2575323980126463</v>
      </c>
      <c r="M297">
        <f t="shared" si="42"/>
        <v>10.611517324102021</v>
      </c>
    </row>
    <row r="298" spans="1:13" x14ac:dyDescent="0.3">
      <c r="A298">
        <v>836.19999999998697</v>
      </c>
      <c r="B298" s="4">
        <v>234</v>
      </c>
      <c r="C298">
        <f t="shared" si="37"/>
        <v>237.50837364801623</v>
      </c>
      <c r="D298">
        <f t="shared" si="38"/>
        <v>393.44538366055389</v>
      </c>
      <c r="E298">
        <f t="shared" si="39"/>
        <v>-3.5083736480162315</v>
      </c>
      <c r="F298">
        <f t="shared" si="43"/>
        <v>5.4620441939755618E-6</v>
      </c>
      <c r="G298">
        <f t="shared" si="43"/>
        <v>11.335240587186167</v>
      </c>
      <c r="H298">
        <f t="shared" si="43"/>
        <v>0.94293542527528451</v>
      </c>
      <c r="I298">
        <f t="shared" si="43"/>
        <v>0</v>
      </c>
      <c r="J298">
        <f t="shared" si="43"/>
        <v>0</v>
      </c>
      <c r="K298">
        <f t="shared" si="40"/>
        <v>12.278181474505645</v>
      </c>
      <c r="L298">
        <f t="shared" si="41"/>
        <v>-15.786555122521877</v>
      </c>
      <c r="M298">
        <f t="shared" si="42"/>
        <v>249.21532263642172</v>
      </c>
    </row>
    <row r="299" spans="1:13" x14ac:dyDescent="0.3">
      <c r="A299">
        <v>836.24999999998704</v>
      </c>
      <c r="B299" s="4">
        <v>253</v>
      </c>
      <c r="C299">
        <f t="shared" ref="C299:C362" si="44">$U$14*A299+$V$14</f>
        <v>237.46673256387851</v>
      </c>
      <c r="D299">
        <f t="shared" si="38"/>
        <v>393.39538366055382</v>
      </c>
      <c r="E299">
        <f t="shared" si="39"/>
        <v>15.533267436121491</v>
      </c>
      <c r="F299">
        <f t="shared" si="43"/>
        <v>4.2912494908509423E-6</v>
      </c>
      <c r="G299">
        <f t="shared" si="43"/>
        <v>11.803005504567381</v>
      </c>
      <c r="H299">
        <f t="shared" si="43"/>
        <v>1.0527054902490216</v>
      </c>
      <c r="I299">
        <f t="shared" si="43"/>
        <v>0</v>
      </c>
      <c r="J299">
        <f t="shared" si="43"/>
        <v>0</v>
      </c>
      <c r="K299">
        <f t="shared" si="40"/>
        <v>12.855715286065893</v>
      </c>
      <c r="L299">
        <f t="shared" si="41"/>
        <v>2.6775521500555985</v>
      </c>
      <c r="M299">
        <f t="shared" si="42"/>
        <v>7.1692855162673581</v>
      </c>
    </row>
    <row r="300" spans="1:13" x14ac:dyDescent="0.3">
      <c r="A300">
        <v>836.29999999998699</v>
      </c>
      <c r="B300" s="4">
        <v>256</v>
      </c>
      <c r="C300">
        <f t="shared" si="44"/>
        <v>237.42509147974079</v>
      </c>
      <c r="D300">
        <f t="shared" si="38"/>
        <v>393.34538366055386</v>
      </c>
      <c r="E300">
        <f t="shared" si="39"/>
        <v>18.574908520259214</v>
      </c>
      <c r="F300">
        <f t="shared" si="43"/>
        <v>3.3659450972392345E-6</v>
      </c>
      <c r="G300">
        <f t="shared" si="43"/>
        <v>12.266161590562518</v>
      </c>
      <c r="H300">
        <f t="shared" si="43"/>
        <v>1.172562518262835</v>
      </c>
      <c r="I300">
        <f t="shared" si="43"/>
        <v>0</v>
      </c>
      <c r="J300">
        <f t="shared" si="43"/>
        <v>0</v>
      </c>
      <c r="K300">
        <f t="shared" si="40"/>
        <v>13.438727474770451</v>
      </c>
      <c r="L300">
        <f t="shared" si="41"/>
        <v>5.1361810454887635</v>
      </c>
      <c r="M300">
        <f t="shared" si="42"/>
        <v>26.380355732038048</v>
      </c>
    </row>
    <row r="301" spans="1:13" x14ac:dyDescent="0.3">
      <c r="A301">
        <v>836.34999999998695</v>
      </c>
      <c r="B301" s="4">
        <v>250</v>
      </c>
      <c r="C301">
        <f t="shared" si="44"/>
        <v>237.38345039560306</v>
      </c>
      <c r="D301">
        <f t="shared" si="38"/>
        <v>393.29538366055391</v>
      </c>
      <c r="E301">
        <f t="shared" si="39"/>
        <v>12.616549604396937</v>
      </c>
      <c r="F301">
        <f t="shared" si="43"/>
        <v>2.6358761375050474E-6</v>
      </c>
      <c r="G301">
        <f t="shared" si="43"/>
        <v>12.722690379543419</v>
      </c>
      <c r="H301">
        <f t="shared" si="43"/>
        <v>1.3030746945419798</v>
      </c>
      <c r="I301">
        <f t="shared" si="43"/>
        <v>0</v>
      </c>
      <c r="J301">
        <f t="shared" si="43"/>
        <v>0</v>
      </c>
      <c r="K301">
        <f t="shared" si="40"/>
        <v>14.025767709961537</v>
      </c>
      <c r="L301">
        <f t="shared" si="41"/>
        <v>-1.4092181055645998</v>
      </c>
      <c r="M301">
        <f t="shared" si="42"/>
        <v>1.9858956690510796</v>
      </c>
    </row>
    <row r="302" spans="1:13" x14ac:dyDescent="0.3">
      <c r="A302">
        <v>836.39999999998702</v>
      </c>
      <c r="B302" s="4">
        <v>243</v>
      </c>
      <c r="C302">
        <f t="shared" si="44"/>
        <v>237.34180931146534</v>
      </c>
      <c r="D302">
        <f t="shared" si="38"/>
        <v>393.24538366055384</v>
      </c>
      <c r="E302">
        <f t="shared" si="39"/>
        <v>5.6581906885346598</v>
      </c>
      <c r="F302">
        <f t="shared" si="43"/>
        <v>2.0608086892502215E-6</v>
      </c>
      <c r="G302">
        <f t="shared" si="43"/>
        <v>13.170535690782071</v>
      </c>
      <c r="H302">
        <f t="shared" si="43"/>
        <v>1.4447968899868537</v>
      </c>
      <c r="I302">
        <f t="shared" si="43"/>
        <v>0</v>
      </c>
      <c r="J302">
        <f t="shared" si="43"/>
        <v>0</v>
      </c>
      <c r="K302">
        <f t="shared" si="40"/>
        <v>14.615334641577615</v>
      </c>
      <c r="L302">
        <f t="shared" si="41"/>
        <v>-8.9571439530429551</v>
      </c>
      <c r="M302">
        <f t="shared" si="42"/>
        <v>80.23042779553397</v>
      </c>
    </row>
    <row r="303" spans="1:13" x14ac:dyDescent="0.3">
      <c r="A303">
        <v>836.44999999998697</v>
      </c>
      <c r="B303" s="4">
        <v>257</v>
      </c>
      <c r="C303">
        <f t="shared" si="44"/>
        <v>237.30016822732762</v>
      </c>
      <c r="D303">
        <f t="shared" si="38"/>
        <v>393.19538366055389</v>
      </c>
      <c r="E303">
        <f t="shared" si="39"/>
        <v>19.699831772672383</v>
      </c>
      <c r="F303">
        <f t="shared" si="43"/>
        <v>1.6085888831207919E-6</v>
      </c>
      <c r="G303">
        <f t="shared" si="43"/>
        <v>13.607618515718633</v>
      </c>
      <c r="H303">
        <f t="shared" si="43"/>
        <v>1.5982638224365102</v>
      </c>
      <c r="I303">
        <f t="shared" si="43"/>
        <v>0</v>
      </c>
      <c r="J303">
        <f t="shared" si="43"/>
        <v>0</v>
      </c>
      <c r="K303">
        <f t="shared" si="40"/>
        <v>15.205883946744027</v>
      </c>
      <c r="L303">
        <f t="shared" si="41"/>
        <v>4.4939478259283554</v>
      </c>
      <c r="M303">
        <f t="shared" si="42"/>
        <v>20.195567062166191</v>
      </c>
    </row>
    <row r="304" spans="1:13" x14ac:dyDescent="0.3">
      <c r="A304">
        <v>836.49999999998704</v>
      </c>
      <c r="B304" s="4">
        <v>249</v>
      </c>
      <c r="C304">
        <f t="shared" si="44"/>
        <v>237.25852714318989</v>
      </c>
      <c r="D304">
        <f t="shared" si="38"/>
        <v>393.14538366055382</v>
      </c>
      <c r="E304">
        <f t="shared" si="39"/>
        <v>11.741472856810105</v>
      </c>
      <c r="F304">
        <f t="shared" si="43"/>
        <v>1.253565862752618E-6</v>
      </c>
      <c r="G304">
        <f t="shared" si="43"/>
        <v>14.031852669729901</v>
      </c>
      <c r="H304">
        <f t="shared" si="43"/>
        <v>1.7639827092312121</v>
      </c>
      <c r="I304">
        <f t="shared" si="43"/>
        <v>0</v>
      </c>
      <c r="J304">
        <f t="shared" si="43"/>
        <v>0</v>
      </c>
      <c r="K304">
        <f t="shared" si="40"/>
        <v>15.795836632526976</v>
      </c>
      <c r="L304">
        <f t="shared" si="41"/>
        <v>-4.0543637757168707</v>
      </c>
      <c r="M304">
        <f t="shared" si="42"/>
        <v>16.437865625845159</v>
      </c>
    </row>
    <row r="305" spans="1:13" x14ac:dyDescent="0.3">
      <c r="A305">
        <v>836.54999999998699</v>
      </c>
      <c r="B305" s="4">
        <v>257</v>
      </c>
      <c r="C305">
        <f t="shared" si="44"/>
        <v>237.21688605905217</v>
      </c>
      <c r="D305">
        <f t="shared" si="38"/>
        <v>393.09538366055386</v>
      </c>
      <c r="E305">
        <f t="shared" si="39"/>
        <v>19.783113940947828</v>
      </c>
      <c r="F305">
        <f t="shared" si="43"/>
        <v>9.7531287759495618E-7</v>
      </c>
      <c r="G305">
        <f t="shared" si="43"/>
        <v>14.441161049559449</v>
      </c>
      <c r="H305">
        <f t="shared" si="43"/>
        <v>1.9424254620215824</v>
      </c>
      <c r="I305">
        <f t="shared" si="43"/>
        <v>0</v>
      </c>
      <c r="J305">
        <f t="shared" si="43"/>
        <v>0</v>
      </c>
      <c r="K305">
        <f t="shared" si="40"/>
        <v>16.383587486893909</v>
      </c>
      <c r="L305">
        <f t="shared" si="41"/>
        <v>3.3995264540539196</v>
      </c>
      <c r="M305">
        <f t="shared" si="42"/>
        <v>11.556780111812417</v>
      </c>
    </row>
    <row r="306" spans="1:13" x14ac:dyDescent="0.3">
      <c r="A306">
        <v>836.59999999998695</v>
      </c>
      <c r="B306" s="4">
        <v>261</v>
      </c>
      <c r="C306">
        <f t="shared" si="44"/>
        <v>237.17524497491445</v>
      </c>
      <c r="D306">
        <f t="shared" si="38"/>
        <v>393.04538366055391</v>
      </c>
      <c r="E306">
        <f t="shared" si="39"/>
        <v>23.824755025085551</v>
      </c>
      <c r="F306">
        <f t="shared" si="43"/>
        <v>7.5759215329354305E-7</v>
      </c>
      <c r="G306">
        <f t="shared" si="43"/>
        <v>14.833492323824597</v>
      </c>
      <c r="H306">
        <f t="shared" si="43"/>
        <v>2.1340204879730926</v>
      </c>
      <c r="I306">
        <f t="shared" si="43"/>
        <v>0</v>
      </c>
      <c r="J306">
        <f t="shared" si="43"/>
        <v>0</v>
      </c>
      <c r="K306">
        <f t="shared" si="40"/>
        <v>16.967513569389844</v>
      </c>
      <c r="L306">
        <f t="shared" si="41"/>
        <v>6.8572414556957071</v>
      </c>
      <c r="M306">
        <f t="shared" si="42"/>
        <v>47.021760381711779</v>
      </c>
    </row>
    <row r="307" spans="1:13" x14ac:dyDescent="0.3">
      <c r="A307">
        <v>836.64999999998702</v>
      </c>
      <c r="B307" s="4">
        <v>288</v>
      </c>
      <c r="C307">
        <f t="shared" si="44"/>
        <v>237.13360389077673</v>
      </c>
      <c r="D307">
        <f t="shared" si="38"/>
        <v>392.99538366055384</v>
      </c>
      <c r="E307">
        <f t="shared" si="39"/>
        <v>50.866396109223274</v>
      </c>
      <c r="F307">
        <f t="shared" si="43"/>
        <v>5.8751868744935999E-7</v>
      </c>
      <c r="G307">
        <f t="shared" si="43"/>
        <v>15.206837872428922</v>
      </c>
      <c r="H307">
        <f t="shared" si="43"/>
        <v>2.3391441748415267</v>
      </c>
      <c r="I307">
        <f t="shared" si="43"/>
        <v>0</v>
      </c>
      <c r="J307">
        <f t="shared" si="43"/>
        <v>0</v>
      </c>
      <c r="K307">
        <f t="shared" si="40"/>
        <v>17.545982634789137</v>
      </c>
      <c r="L307">
        <f t="shared" si="41"/>
        <v>33.320413474434133</v>
      </c>
      <c r="M307">
        <f t="shared" si="42"/>
        <v>1110.2499541072518</v>
      </c>
    </row>
    <row r="308" spans="1:13" x14ac:dyDescent="0.3">
      <c r="A308">
        <v>836.69999999998697</v>
      </c>
      <c r="B308" s="4">
        <v>255</v>
      </c>
      <c r="C308">
        <f t="shared" si="44"/>
        <v>237.091962806639</v>
      </c>
      <c r="D308">
        <f t="shared" si="38"/>
        <v>392.94538366055389</v>
      </c>
      <c r="E308">
        <f t="shared" si="39"/>
        <v>17.908037193360997</v>
      </c>
      <c r="F308">
        <f t="shared" si="43"/>
        <v>4.5488604086265541E-7</v>
      </c>
      <c r="G308">
        <f t="shared" si="43"/>
        <v>15.559248781758651</v>
      </c>
      <c r="H308">
        <f t="shared" si="43"/>
        <v>2.5581121506460915</v>
      </c>
      <c r="I308">
        <f t="shared" si="43"/>
        <v>0</v>
      </c>
      <c r="J308">
        <f t="shared" si="43"/>
        <v>0</v>
      </c>
      <c r="K308">
        <f t="shared" si="40"/>
        <v>18.117361387290785</v>
      </c>
      <c r="L308">
        <f t="shared" si="41"/>
        <v>-0.20932419392978829</v>
      </c>
      <c r="M308">
        <f t="shared" si="42"/>
        <v>4.3816618164355621E-2</v>
      </c>
    </row>
    <row r="309" spans="1:13" x14ac:dyDescent="0.3">
      <c r="A309">
        <v>836.74999999998704</v>
      </c>
      <c r="B309" s="4">
        <v>283</v>
      </c>
      <c r="C309">
        <f t="shared" si="44"/>
        <v>237.05032172250128</v>
      </c>
      <c r="D309">
        <f t="shared" si="38"/>
        <v>392.89538366055382</v>
      </c>
      <c r="E309">
        <f t="shared" si="39"/>
        <v>45.94967827749872</v>
      </c>
      <c r="F309">
        <f t="shared" si="43"/>
        <v>3.5162378327055316E-7</v>
      </c>
      <c r="G309">
        <f t="shared" si="43"/>
        <v>15.888852696334942</v>
      </c>
      <c r="H309">
        <f t="shared" si="43"/>
        <v>2.7911704215041651</v>
      </c>
      <c r="I309">
        <f t="shared" si="43"/>
        <v>0</v>
      </c>
      <c r="J309">
        <f t="shared" si="43"/>
        <v>0</v>
      </c>
      <c r="K309">
        <f t="shared" si="40"/>
        <v>18.680023469462888</v>
      </c>
      <c r="L309">
        <f t="shared" si="41"/>
        <v>27.269654808035831</v>
      </c>
      <c r="M309">
        <f t="shared" si="42"/>
        <v>743.63407334943167</v>
      </c>
    </row>
    <row r="310" spans="1:13" x14ac:dyDescent="0.3">
      <c r="A310">
        <v>836.79999999998699</v>
      </c>
      <c r="B310" s="4">
        <v>265</v>
      </c>
      <c r="C310">
        <f t="shared" si="44"/>
        <v>237.00868063836356</v>
      </c>
      <c r="D310">
        <f t="shared" si="38"/>
        <v>392.84538366055386</v>
      </c>
      <c r="E310">
        <f t="shared" si="39"/>
        <v>27.991319361636442</v>
      </c>
      <c r="F310">
        <f t="shared" si="43"/>
        <v>2.7136171961909268E-7</v>
      </c>
      <c r="G310">
        <f t="shared" si="43"/>
        <v>16.193870324333627</v>
      </c>
      <c r="H310">
        <f t="shared" si="43"/>
        <v>3.0384865032876847</v>
      </c>
      <c r="I310">
        <f t="shared" si="43"/>
        <v>0</v>
      </c>
      <c r="J310">
        <f t="shared" si="43"/>
        <v>0</v>
      </c>
      <c r="K310">
        <f t="shared" si="40"/>
        <v>19.232357098983034</v>
      </c>
      <c r="L310">
        <f t="shared" si="41"/>
        <v>8.7589622626534087</v>
      </c>
      <c r="M310">
        <f t="shared" si="42"/>
        <v>76.719419918586524</v>
      </c>
    </row>
    <row r="311" spans="1:13" x14ac:dyDescent="0.3">
      <c r="A311">
        <v>836.84999999998604</v>
      </c>
      <c r="B311" s="4">
        <v>244</v>
      </c>
      <c r="C311">
        <f t="shared" si="44"/>
        <v>236.96703955422663</v>
      </c>
      <c r="D311">
        <f t="shared" si="38"/>
        <v>392.79538366055482</v>
      </c>
      <c r="E311">
        <f t="shared" si="39"/>
        <v>7.0329604457733694</v>
      </c>
      <c r="F311">
        <f t="shared" si="43"/>
        <v>2.0908054851529611E-7</v>
      </c>
      <c r="G311">
        <f t="shared" si="43"/>
        <v>16.472631394296553</v>
      </c>
      <c r="H311">
        <f t="shared" si="43"/>
        <v>3.300140673844731</v>
      </c>
      <c r="I311">
        <f t="shared" si="43"/>
        <v>0</v>
      </c>
      <c r="J311">
        <f t="shared" si="43"/>
        <v>0</v>
      </c>
      <c r="K311">
        <f t="shared" si="40"/>
        <v>19.772772277221833</v>
      </c>
      <c r="L311">
        <f t="shared" si="41"/>
        <v>-12.739811831448463</v>
      </c>
      <c r="M311">
        <f t="shared" si="42"/>
        <v>162.30280550071424</v>
      </c>
    </row>
    <row r="312" spans="1:13" x14ac:dyDescent="0.3">
      <c r="A312">
        <v>836.89999999998599</v>
      </c>
      <c r="B312" s="4">
        <v>275</v>
      </c>
      <c r="C312">
        <f t="shared" si="44"/>
        <v>236.92539847008902</v>
      </c>
      <c r="D312">
        <f t="shared" si="38"/>
        <v>392.74538366055486</v>
      </c>
      <c r="E312">
        <f t="shared" si="39"/>
        <v>38.074601529910979</v>
      </c>
      <c r="F312">
        <f t="shared" si="43"/>
        <v>1.6083234219237147E-7</v>
      </c>
      <c r="G312">
        <f t="shared" si="43"/>
        <v>16.72358986340431</v>
      </c>
      <c r="H312">
        <f t="shared" si="43"/>
        <v>3.5761174822066857</v>
      </c>
      <c r="I312">
        <f t="shared" si="43"/>
        <v>0</v>
      </c>
      <c r="J312">
        <f t="shared" si="43"/>
        <v>0</v>
      </c>
      <c r="K312">
        <f t="shared" si="40"/>
        <v>20.29970750644334</v>
      </c>
      <c r="L312">
        <f t="shared" si="41"/>
        <v>17.774894023467638</v>
      </c>
      <c r="M312">
        <f t="shared" si="42"/>
        <v>315.94685754550557</v>
      </c>
    </row>
    <row r="313" spans="1:13" x14ac:dyDescent="0.3">
      <c r="A313">
        <v>836.94999999998595</v>
      </c>
      <c r="B313" s="4">
        <v>260</v>
      </c>
      <c r="C313">
        <f t="shared" si="44"/>
        <v>236.8837573859513</v>
      </c>
      <c r="D313">
        <f t="shared" si="38"/>
        <v>392.69538366055491</v>
      </c>
      <c r="E313">
        <f t="shared" si="39"/>
        <v>23.116242614048701</v>
      </c>
      <c r="F313">
        <f t="shared" si="43"/>
        <v>1.2351731718551453E-7</v>
      </c>
      <c r="G313">
        <f t="shared" si="43"/>
        <v>16.945338183863107</v>
      </c>
      <c r="H313">
        <f t="shared" si="43"/>
        <v>3.8662976590668952</v>
      </c>
      <c r="I313">
        <f t="shared" si="43"/>
        <v>0</v>
      </c>
      <c r="J313">
        <f t="shared" si="43"/>
        <v>0</v>
      </c>
      <c r="K313">
        <f t="shared" si="40"/>
        <v>20.811635966447319</v>
      </c>
      <c r="L313">
        <f t="shared" si="41"/>
        <v>2.304606647601382</v>
      </c>
      <c r="M313">
        <f t="shared" si="42"/>
        <v>5.3112118001684809</v>
      </c>
    </row>
    <row r="314" spans="1:13" x14ac:dyDescent="0.3">
      <c r="A314">
        <v>836.99999999998602</v>
      </c>
      <c r="B314" s="4">
        <v>256</v>
      </c>
      <c r="C314">
        <f t="shared" si="44"/>
        <v>236.84211630181346</v>
      </c>
      <c r="D314">
        <f t="shared" si="38"/>
        <v>392.64538366055484</v>
      </c>
      <c r="E314">
        <f t="shared" si="39"/>
        <v>19.157883698186538</v>
      </c>
      <c r="F314">
        <f t="shared" si="43"/>
        <v>9.470589691947374E-8</v>
      </c>
      <c r="G314">
        <f t="shared" si="43"/>
        <v>17.13662044352661</v>
      </c>
      <c r="H314">
        <f t="shared" si="43"/>
        <v>4.1704505788667676</v>
      </c>
      <c r="I314">
        <f t="shared" si="43"/>
        <v>0</v>
      </c>
      <c r="J314">
        <f t="shared" si="43"/>
        <v>0</v>
      </c>
      <c r="K314">
        <f t="shared" si="40"/>
        <v>21.307071117099273</v>
      </c>
      <c r="L314">
        <f t="shared" si="41"/>
        <v>-2.1491874189127351</v>
      </c>
      <c r="M314">
        <f t="shared" si="42"/>
        <v>4.6190065616127844</v>
      </c>
    </row>
    <row r="315" spans="1:13" x14ac:dyDescent="0.3">
      <c r="A315">
        <v>837.04999999998597</v>
      </c>
      <c r="B315" s="4">
        <v>281</v>
      </c>
      <c r="C315">
        <f t="shared" si="44"/>
        <v>236.80047521767585</v>
      </c>
      <c r="D315">
        <f t="shared" si="38"/>
        <v>392.59538366055489</v>
      </c>
      <c r="E315">
        <f t="shared" si="39"/>
        <v>44.199524782324147</v>
      </c>
      <c r="F315">
        <f t="shared" si="43"/>
        <v>7.2497144411593926E-8</v>
      </c>
      <c r="G315">
        <f t="shared" si="43"/>
        <v>17.296344209150003</v>
      </c>
      <c r="H315">
        <f t="shared" si="43"/>
        <v>4.4882274271946221</v>
      </c>
      <c r="I315">
        <f t="shared" si="43"/>
        <v>0</v>
      </c>
      <c r="J315">
        <f t="shared" si="43"/>
        <v>0</v>
      </c>
      <c r="K315">
        <f t="shared" si="40"/>
        <v>21.784571708841771</v>
      </c>
      <c r="L315">
        <f t="shared" si="41"/>
        <v>22.414953073482376</v>
      </c>
      <c r="M315">
        <f t="shared" si="42"/>
        <v>502.43012128641703</v>
      </c>
    </row>
    <row r="316" spans="1:13" x14ac:dyDescent="0.3">
      <c r="A316">
        <v>837.09999999998604</v>
      </c>
      <c r="B316" s="4">
        <v>232</v>
      </c>
      <c r="C316">
        <f t="shared" si="44"/>
        <v>236.75883413353802</v>
      </c>
      <c r="D316">
        <f t="shared" si="38"/>
        <v>392.54538366055482</v>
      </c>
      <c r="E316">
        <f t="shared" si="39"/>
        <v>-4.7588341335380164</v>
      </c>
      <c r="F316">
        <f t="shared" si="43"/>
        <v>5.5406343130935213E-8</v>
      </c>
      <c r="G316">
        <f t="shared" si="43"/>
        <v>17.42359091611819</v>
      </c>
      <c r="H316">
        <f t="shared" si="43"/>
        <v>4.8191552282206542</v>
      </c>
      <c r="I316">
        <f t="shared" si="43"/>
        <v>0</v>
      </c>
      <c r="J316">
        <f t="shared" si="43"/>
        <v>0</v>
      </c>
      <c r="K316">
        <f t="shared" si="40"/>
        <v>22.242746199745188</v>
      </c>
      <c r="L316">
        <f t="shared" si="41"/>
        <v>-27.001580333283204</v>
      </c>
      <c r="M316">
        <f t="shared" si="42"/>
        <v>729.08534049474633</v>
      </c>
    </row>
    <row r="317" spans="1:13" x14ac:dyDescent="0.3">
      <c r="A317">
        <v>837.14999999998599</v>
      </c>
      <c r="B317" s="4">
        <v>262</v>
      </c>
      <c r="C317">
        <f t="shared" si="44"/>
        <v>236.71719304940041</v>
      </c>
      <c r="D317">
        <f t="shared" si="38"/>
        <v>392.49538366055486</v>
      </c>
      <c r="E317">
        <f t="shared" si="39"/>
        <v>25.282806950599593</v>
      </c>
      <c r="F317">
        <f t="shared" ref="F317:J367" si="45">F$7*EXP(-(($D317-F$8)^2)/(2*F$9^2))</f>
        <v>4.2275892198466695E-8</v>
      </c>
      <c r="G317">
        <f t="shared" si="45"/>
        <v>17.51762466640967</v>
      </c>
      <c r="H317">
        <f t="shared" si="45"/>
        <v>5.1626318848654176</v>
      </c>
      <c r="I317">
        <f t="shared" si="45"/>
        <v>0</v>
      </c>
      <c r="J317">
        <f t="shared" si="45"/>
        <v>0</v>
      </c>
      <c r="K317">
        <f t="shared" si="40"/>
        <v>22.680256593550979</v>
      </c>
      <c r="L317">
        <f t="shared" si="41"/>
        <v>2.6025503570486137</v>
      </c>
      <c r="M317">
        <f t="shared" si="42"/>
        <v>6.7732683609738666</v>
      </c>
    </row>
    <row r="318" spans="1:13" x14ac:dyDescent="0.3">
      <c r="A318">
        <v>837.19999999998595</v>
      </c>
      <c r="B318" s="4">
        <v>275</v>
      </c>
      <c r="C318">
        <f t="shared" si="44"/>
        <v>236.67555196526268</v>
      </c>
      <c r="D318">
        <f t="shared" si="38"/>
        <v>392.44538366055491</v>
      </c>
      <c r="E318">
        <f t="shared" si="39"/>
        <v>38.324448034737316</v>
      </c>
      <c r="F318">
        <f t="shared" si="45"/>
        <v>3.2204813173212123E-8</v>
      </c>
      <c r="G318">
        <f t="shared" si="45"/>
        <v>17.577899316920025</v>
      </c>
      <c r="H318">
        <f t="shared" si="45"/>
        <v>5.5179223794252383</v>
      </c>
      <c r="I318">
        <f t="shared" si="45"/>
        <v>0</v>
      </c>
      <c r="J318">
        <f t="shared" si="45"/>
        <v>0</v>
      </c>
      <c r="K318">
        <f t="shared" si="40"/>
        <v>23.095821728550078</v>
      </c>
      <c r="L318">
        <f t="shared" si="41"/>
        <v>15.228626306187238</v>
      </c>
      <c r="M318">
        <f t="shared" si="42"/>
        <v>231.91105917349796</v>
      </c>
    </row>
    <row r="319" spans="1:13" x14ac:dyDescent="0.3">
      <c r="A319">
        <v>837.24999999998602</v>
      </c>
      <c r="B319" s="4">
        <v>272</v>
      </c>
      <c r="C319">
        <f t="shared" si="44"/>
        <v>236.63391088112496</v>
      </c>
      <c r="D319">
        <f t="shared" si="38"/>
        <v>392.39538366055484</v>
      </c>
      <c r="E319">
        <f t="shared" si="39"/>
        <v>35.366089118875038</v>
      </c>
      <c r="F319">
        <f t="shared" si="45"/>
        <v>2.449308524899943E-8</v>
      </c>
      <c r="G319">
        <f t="shared" si="45"/>
        <v>17.604063762614452</v>
      </c>
      <c r="H319">
        <f t="shared" si="45"/>
        <v>5.8841562741356199</v>
      </c>
      <c r="I319">
        <f t="shared" si="45"/>
        <v>0</v>
      </c>
      <c r="J319">
        <f t="shared" si="45"/>
        <v>0</v>
      </c>
      <c r="K319">
        <f t="shared" si="40"/>
        <v>23.488220061243158</v>
      </c>
      <c r="L319">
        <f t="shared" si="41"/>
        <v>11.87786905763188</v>
      </c>
      <c r="M319">
        <f t="shared" si="42"/>
        <v>141.08377335024886</v>
      </c>
    </row>
    <row r="320" spans="1:13" x14ac:dyDescent="0.3">
      <c r="A320">
        <v>837.29999999998597</v>
      </c>
      <c r="B320" s="4">
        <v>259</v>
      </c>
      <c r="C320">
        <f t="shared" si="44"/>
        <v>236.59226979698724</v>
      </c>
      <c r="D320">
        <f t="shared" si="38"/>
        <v>392.34538366055489</v>
      </c>
      <c r="E320">
        <f t="shared" si="39"/>
        <v>22.407730203012761</v>
      </c>
      <c r="F320">
        <f t="shared" si="45"/>
        <v>1.8597771685982131E-8</v>
      </c>
      <c r="G320">
        <f t="shared" si="45"/>
        <v>17.59596534301129</v>
      </c>
      <c r="H320">
        <f t="shared" si="45"/>
        <v>6.2603266397290493</v>
      </c>
      <c r="I320">
        <f t="shared" si="45"/>
        <v>0</v>
      </c>
      <c r="J320">
        <f t="shared" si="45"/>
        <v>0</v>
      </c>
      <c r="K320">
        <f t="shared" si="40"/>
        <v>23.856292001338112</v>
      </c>
      <c r="L320">
        <f t="shared" si="41"/>
        <v>-1.4485617983253505</v>
      </c>
      <c r="M320">
        <f t="shared" si="42"/>
        <v>2.0983312835675734</v>
      </c>
    </row>
    <row r="321" spans="1:13" x14ac:dyDescent="0.3">
      <c r="A321">
        <v>837.34999999998604</v>
      </c>
      <c r="B321" s="4">
        <v>269</v>
      </c>
      <c r="C321">
        <f t="shared" si="44"/>
        <v>236.5506287128494</v>
      </c>
      <c r="D321">
        <f t="shared" si="38"/>
        <v>392.29538366055482</v>
      </c>
      <c r="E321">
        <f t="shared" si="39"/>
        <v>32.449371287150598</v>
      </c>
      <c r="F321">
        <f t="shared" si="45"/>
        <v>1.4098504176831148E-8</v>
      </c>
      <c r="G321">
        <f t="shared" si="45"/>
        <v>17.553651325754849</v>
      </c>
      <c r="H321">
        <f t="shared" si="45"/>
        <v>6.6452905253577201</v>
      </c>
      <c r="I321">
        <f t="shared" si="45"/>
        <v>0</v>
      </c>
      <c r="J321">
        <f t="shared" si="45"/>
        <v>0</v>
      </c>
      <c r="K321">
        <f t="shared" si="40"/>
        <v>24.198941865211072</v>
      </c>
      <c r="L321">
        <f t="shared" si="41"/>
        <v>8.2504294219395256</v>
      </c>
      <c r="M321">
        <f t="shared" si="42"/>
        <v>68.069585646405372</v>
      </c>
    </row>
    <row r="322" spans="1:13" x14ac:dyDescent="0.3">
      <c r="A322">
        <v>837.39999999998599</v>
      </c>
      <c r="B322" s="4">
        <v>255</v>
      </c>
      <c r="C322">
        <f t="shared" si="44"/>
        <v>236.50898762871179</v>
      </c>
      <c r="D322">
        <f t="shared" si="38"/>
        <v>392.24538366055486</v>
      </c>
      <c r="E322">
        <f t="shared" si="39"/>
        <v>18.491012371288207</v>
      </c>
      <c r="F322">
        <f t="shared" si="45"/>
        <v>1.0670379619194869E-8</v>
      </c>
      <c r="G322">
        <f t="shared" si="45"/>
        <v>17.477368447105878</v>
      </c>
      <c r="H322">
        <f t="shared" si="45"/>
        <v>7.0377710653809107</v>
      </c>
      <c r="I322">
        <f t="shared" si="45"/>
        <v>0</v>
      </c>
      <c r="J322">
        <f t="shared" si="45"/>
        <v>0</v>
      </c>
      <c r="K322">
        <f t="shared" si="40"/>
        <v>24.515139523157167</v>
      </c>
      <c r="L322">
        <f t="shared" si="41"/>
        <v>-6.0241271518689601</v>
      </c>
      <c r="M322">
        <f t="shared" si="42"/>
        <v>36.290107941884827</v>
      </c>
    </row>
    <row r="323" spans="1:13" x14ac:dyDescent="0.3">
      <c r="A323">
        <v>837.44999999998595</v>
      </c>
      <c r="B323" s="4">
        <v>252</v>
      </c>
      <c r="C323">
        <f t="shared" si="44"/>
        <v>236.46734654457407</v>
      </c>
      <c r="D323">
        <f t="shared" si="38"/>
        <v>392.19538366055491</v>
      </c>
      <c r="E323">
        <f t="shared" si="39"/>
        <v>15.53265345542593</v>
      </c>
      <c r="F323">
        <f t="shared" si="45"/>
        <v>8.0627169096159265E-9</v>
      </c>
      <c r="G323">
        <f t="shared" si="45"/>
        <v>17.367560515599045</v>
      </c>
      <c r="H323">
        <f t="shared" si="45"/>
        <v>7.4363612977371609</v>
      </c>
      <c r="I323">
        <f t="shared" si="45"/>
        <v>0</v>
      </c>
      <c r="J323">
        <f t="shared" si="45"/>
        <v>0</v>
      </c>
      <c r="K323">
        <f t="shared" si="40"/>
        <v>24.803921821398923</v>
      </c>
      <c r="L323">
        <f t="shared" si="41"/>
        <v>-9.2712683659729933</v>
      </c>
      <c r="M323">
        <f t="shared" si="42"/>
        <v>85.956417113891533</v>
      </c>
    </row>
    <row r="324" spans="1:13" x14ac:dyDescent="0.3">
      <c r="A324">
        <v>837.49999999998602</v>
      </c>
      <c r="B324" s="4">
        <v>257</v>
      </c>
      <c r="C324">
        <f t="shared" si="44"/>
        <v>236.42570546043635</v>
      </c>
      <c r="D324">
        <f t="shared" si="38"/>
        <v>392.14538366055484</v>
      </c>
      <c r="E324">
        <f t="shared" si="39"/>
        <v>20.574294539563653</v>
      </c>
      <c r="F324">
        <f t="shared" si="45"/>
        <v>6.0824375730633315E-9</v>
      </c>
      <c r="G324">
        <f t="shared" si="45"/>
        <v>17.224864111430467</v>
      </c>
      <c r="H324">
        <f t="shared" si="45"/>
        <v>7.8395297450095089</v>
      </c>
      <c r="I324">
        <f t="shared" si="45"/>
        <v>0</v>
      </c>
      <c r="J324">
        <f t="shared" si="45"/>
        <v>0</v>
      </c>
      <c r="K324">
        <f t="shared" si="40"/>
        <v>25.064393862522415</v>
      </c>
      <c r="L324">
        <f t="shared" si="41"/>
        <v>-4.4900993229587627</v>
      </c>
      <c r="M324">
        <f t="shared" si="42"/>
        <v>20.16099193003474</v>
      </c>
    </row>
    <row r="325" spans="1:13" x14ac:dyDescent="0.3">
      <c r="A325">
        <v>837.54999999998597</v>
      </c>
      <c r="B325" s="4">
        <v>257</v>
      </c>
      <c r="C325">
        <f t="shared" si="44"/>
        <v>236.38406437629862</v>
      </c>
      <c r="D325">
        <f t="shared" si="38"/>
        <v>392.09538366055489</v>
      </c>
      <c r="E325">
        <f t="shared" si="39"/>
        <v>20.615935623701375</v>
      </c>
      <c r="F325">
        <f t="shared" si="45"/>
        <v>4.5810878135187241E-9</v>
      </c>
      <c r="G325">
        <f t="shared" si="45"/>
        <v>17.050102439881865</v>
      </c>
      <c r="H325">
        <f t="shared" si="45"/>
        <v>8.2456277833472065</v>
      </c>
      <c r="I325">
        <f t="shared" si="45"/>
        <v>0</v>
      </c>
      <c r="J325">
        <f t="shared" si="45"/>
        <v>0</v>
      </c>
      <c r="K325">
        <f t="shared" si="40"/>
        <v>25.295730227810161</v>
      </c>
      <c r="L325">
        <f t="shared" si="41"/>
        <v>-4.6797946041087854</v>
      </c>
      <c r="M325">
        <f t="shared" si="42"/>
        <v>21.900477536645703</v>
      </c>
    </row>
    <row r="326" spans="1:13" x14ac:dyDescent="0.3">
      <c r="A326">
        <v>837.59999999998604</v>
      </c>
      <c r="B326" s="4">
        <v>247</v>
      </c>
      <c r="C326">
        <f t="shared" si="44"/>
        <v>236.3424232921609</v>
      </c>
      <c r="D326">
        <f t="shared" si="38"/>
        <v>392.04538366055482</v>
      </c>
      <c r="E326">
        <f t="shared" si="39"/>
        <v>10.657576707839098</v>
      </c>
      <c r="F326">
        <f t="shared" si="45"/>
        <v>3.444722810693605E-9</v>
      </c>
      <c r="G326">
        <f t="shared" si="45"/>
        <v>16.844277421809785</v>
      </c>
      <c r="H326">
        <f t="shared" si="45"/>
        <v>8.6528987964286745</v>
      </c>
      <c r="I326">
        <f t="shared" si="45"/>
        <v>0</v>
      </c>
      <c r="J326">
        <f t="shared" si="45"/>
        <v>0</v>
      </c>
      <c r="K326">
        <f t="shared" si="40"/>
        <v>25.497176221683183</v>
      </c>
      <c r="L326">
        <f t="shared" si="41"/>
        <v>-14.839599513844085</v>
      </c>
      <c r="M326">
        <f t="shared" si="42"/>
        <v>220.21371373128162</v>
      </c>
    </row>
    <row r="327" spans="1:13" x14ac:dyDescent="0.3">
      <c r="A327">
        <v>837.64999999998599</v>
      </c>
      <c r="B327" s="4">
        <v>285</v>
      </c>
      <c r="C327">
        <f t="shared" si="44"/>
        <v>236.30078220802318</v>
      </c>
      <c r="D327">
        <f t="shared" si="38"/>
        <v>391.99538366055486</v>
      </c>
      <c r="E327">
        <f t="shared" si="39"/>
        <v>48.699217791976821</v>
      </c>
      <c r="F327">
        <f t="shared" si="45"/>
        <v>2.5860365150994699E-9</v>
      </c>
      <c r="G327">
        <f t="shared" si="45"/>
        <v>16.608560127529515</v>
      </c>
      <c r="H327">
        <f t="shared" si="45"/>
        <v>9.0594890821089962</v>
      </c>
      <c r="I327">
        <f t="shared" si="45"/>
        <v>0</v>
      </c>
      <c r="J327">
        <f t="shared" si="45"/>
        <v>0</v>
      </c>
      <c r="K327">
        <f t="shared" si="40"/>
        <v>25.668049212224549</v>
      </c>
      <c r="L327">
        <f t="shared" si="41"/>
        <v>23.031168579752272</v>
      </c>
      <c r="M327">
        <f t="shared" si="42"/>
        <v>530.43472614896825</v>
      </c>
    </row>
    <row r="328" spans="1:13" x14ac:dyDescent="0.3">
      <c r="A328">
        <v>837.69999999998595</v>
      </c>
      <c r="B328" s="4">
        <v>247</v>
      </c>
      <c r="C328">
        <f t="shared" si="44"/>
        <v>236.25914112388546</v>
      </c>
      <c r="D328">
        <f t="shared" si="38"/>
        <v>391.94538366055491</v>
      </c>
      <c r="E328">
        <f t="shared" si="39"/>
        <v>10.740858876114544</v>
      </c>
      <c r="F328">
        <f t="shared" si="45"/>
        <v>1.9382497318538675E-9</v>
      </c>
      <c r="G328">
        <f t="shared" si="45"/>
        <v>16.344279681852679</v>
      </c>
      <c r="H328">
        <f t="shared" si="45"/>
        <v>9.463460448946762</v>
      </c>
      <c r="I328">
        <f t="shared" si="45"/>
        <v>0</v>
      </c>
      <c r="J328">
        <f t="shared" si="45"/>
        <v>0</v>
      </c>
      <c r="K328">
        <f t="shared" si="40"/>
        <v>25.807740132737692</v>
      </c>
      <c r="L328">
        <f t="shared" si="41"/>
        <v>-15.066881256623148</v>
      </c>
      <c r="M328">
        <f t="shared" si="42"/>
        <v>227.01091080118192</v>
      </c>
    </row>
    <row r="329" spans="1:13" x14ac:dyDescent="0.3">
      <c r="A329">
        <v>837.74999999998602</v>
      </c>
      <c r="B329" s="4">
        <v>260</v>
      </c>
      <c r="C329">
        <f t="shared" si="44"/>
        <v>236.21750003974773</v>
      </c>
      <c r="D329">
        <f t="shared" ref="D329:D392" si="46">$E$4-A329-$N$7</f>
        <v>391.89538366055484</v>
      </c>
      <c r="E329">
        <f t="shared" ref="E329:E392" si="47">B329-C329</f>
        <v>23.782499960252267</v>
      </c>
      <c r="F329">
        <f t="shared" si="45"/>
        <v>1.4503723775333647E-9</v>
      </c>
      <c r="G329">
        <f t="shared" si="45"/>
        <v>16.052910787317767</v>
      </c>
      <c r="H329">
        <f t="shared" si="45"/>
        <v>9.8628044088560287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25.91571519762417</v>
      </c>
      <c r="L329">
        <f t="shared" ref="L329:L392" si="49">E329-K329</f>
        <v>-2.1332152373719033</v>
      </c>
      <c r="M329">
        <f t="shared" ref="M329:M392" si="50">(L329)^2</f>
        <v>4.5506072489556662</v>
      </c>
    </row>
    <row r="330" spans="1:13" x14ac:dyDescent="0.3">
      <c r="A330">
        <v>837.79999999998597</v>
      </c>
      <c r="B330" s="4">
        <v>250</v>
      </c>
      <c r="C330">
        <f t="shared" si="44"/>
        <v>236.17585895561001</v>
      </c>
      <c r="D330">
        <f t="shared" si="46"/>
        <v>391.84538366055489</v>
      </c>
      <c r="E330">
        <f t="shared" si="47"/>
        <v>13.824141044389989</v>
      </c>
      <c r="F330">
        <f t="shared" si="45"/>
        <v>1.0835376716774012E-9</v>
      </c>
      <c r="G330">
        <f t="shared" si="45"/>
        <v>15.736060029394597</v>
      </c>
      <c r="H330">
        <f t="shared" si="45"/>
        <v>10.255457841495319</v>
      </c>
      <c r="I330">
        <f t="shared" si="45"/>
        <v>0</v>
      </c>
      <c r="J330">
        <f t="shared" si="45"/>
        <v>0</v>
      </c>
      <c r="K330">
        <f t="shared" si="48"/>
        <v>25.991517871973453</v>
      </c>
      <c r="L330">
        <f t="shared" si="49"/>
        <v>-12.167376827583464</v>
      </c>
      <c r="M330">
        <f t="shared" si="50"/>
        <v>148.04505886441504</v>
      </c>
    </row>
    <row r="331" spans="1:13" x14ac:dyDescent="0.3">
      <c r="A331">
        <v>837.84999999998604</v>
      </c>
      <c r="B331" s="4">
        <v>275</v>
      </c>
      <c r="C331">
        <f t="shared" si="44"/>
        <v>236.13421787147229</v>
      </c>
      <c r="D331">
        <f t="shared" si="46"/>
        <v>391.79538366055482</v>
      </c>
      <c r="E331">
        <f t="shared" si="47"/>
        <v>38.865782128527712</v>
      </c>
      <c r="F331">
        <f t="shared" si="45"/>
        <v>8.0817091755784827E-10</v>
      </c>
      <c r="G331">
        <f t="shared" si="45"/>
        <v>15.395451141432677</v>
      </c>
      <c r="H331">
        <f t="shared" si="45"/>
        <v>10.639319976227529</v>
      </c>
      <c r="I331">
        <f t="shared" si="45"/>
        <v>0</v>
      </c>
      <c r="J331">
        <f t="shared" si="45"/>
        <v>0</v>
      </c>
      <c r="K331">
        <f t="shared" si="48"/>
        <v>26.034771118468377</v>
      </c>
      <c r="L331">
        <f t="shared" si="49"/>
        <v>12.831011010059335</v>
      </c>
      <c r="M331">
        <f t="shared" si="50"/>
        <v>164.63484354026386</v>
      </c>
    </row>
    <row r="332" spans="1:13" x14ac:dyDescent="0.3">
      <c r="A332">
        <v>837.89999999998599</v>
      </c>
      <c r="B332" s="4">
        <v>241</v>
      </c>
      <c r="C332">
        <f t="shared" si="44"/>
        <v>236.09257678733456</v>
      </c>
      <c r="D332">
        <f t="shared" si="46"/>
        <v>391.74538366055486</v>
      </c>
      <c r="E332">
        <f t="shared" si="47"/>
        <v>4.9074232126654351</v>
      </c>
      <c r="F332">
        <f t="shared" si="45"/>
        <v>6.0180685276661675E-10</v>
      </c>
      <c r="G332">
        <f t="shared" si="45"/>
        <v>15.032909418180768</v>
      </c>
      <c r="H332">
        <f t="shared" si="45"/>
        <v>11.01227050923111</v>
      </c>
      <c r="I332">
        <f t="shared" si="45"/>
        <v>0</v>
      </c>
      <c r="J332">
        <f t="shared" si="45"/>
        <v>0</v>
      </c>
      <c r="K332">
        <f t="shared" si="48"/>
        <v>26.045179928013685</v>
      </c>
      <c r="L332">
        <f t="shared" si="49"/>
        <v>-21.13775671534825</v>
      </c>
      <c r="M332">
        <f t="shared" si="50"/>
        <v>446.80475895725004</v>
      </c>
    </row>
    <row r="333" spans="1:13" x14ac:dyDescent="0.3">
      <c r="A333">
        <v>837.94999999998504</v>
      </c>
      <c r="B333" s="4">
        <v>285</v>
      </c>
      <c r="C333">
        <f t="shared" si="44"/>
        <v>236.05093570319764</v>
      </c>
      <c r="D333">
        <f t="shared" si="46"/>
        <v>391.69538366055582</v>
      </c>
      <c r="E333">
        <f t="shared" si="47"/>
        <v>48.949064296802362</v>
      </c>
      <c r="F333">
        <f t="shared" si="45"/>
        <v>4.4741006223885378E-10</v>
      </c>
      <c r="G333">
        <f t="shared" si="45"/>
        <v>14.6503454746007</v>
      </c>
      <c r="H333">
        <f t="shared" si="45"/>
        <v>11.372188647379348</v>
      </c>
      <c r="I333">
        <f t="shared" si="45"/>
        <v>0</v>
      </c>
      <c r="J333">
        <f t="shared" si="45"/>
        <v>0</v>
      </c>
      <c r="K333">
        <f t="shared" si="48"/>
        <v>26.022534122427459</v>
      </c>
      <c r="L333">
        <f t="shared" si="49"/>
        <v>22.926530174374903</v>
      </c>
      <c r="M333">
        <f t="shared" si="50"/>
        <v>525.62578583652294</v>
      </c>
    </row>
    <row r="334" spans="1:13" x14ac:dyDescent="0.3">
      <c r="A334">
        <v>837.99999999998499</v>
      </c>
      <c r="B334" s="4">
        <v>267</v>
      </c>
      <c r="C334">
        <f t="shared" si="44"/>
        <v>236.00929461905992</v>
      </c>
      <c r="D334">
        <f t="shared" si="46"/>
        <v>391.64538366055586</v>
      </c>
      <c r="E334">
        <f t="shared" si="47"/>
        <v>30.990705380940085</v>
      </c>
      <c r="F334">
        <f t="shared" si="45"/>
        <v>3.320848577419927E-10</v>
      </c>
      <c r="G334">
        <f t="shared" si="45"/>
        <v>14.24973855143484</v>
      </c>
      <c r="H334">
        <f t="shared" si="45"/>
        <v>11.716972847345554</v>
      </c>
      <c r="I334">
        <f t="shared" si="45"/>
        <v>0</v>
      </c>
      <c r="J334">
        <f t="shared" si="45"/>
        <v>0</v>
      </c>
      <c r="K334">
        <f t="shared" si="48"/>
        <v>25.966711399112476</v>
      </c>
      <c r="L334">
        <f t="shared" si="49"/>
        <v>5.0239939818276085</v>
      </c>
      <c r="M334">
        <f t="shared" si="50"/>
        <v>25.240515529440028</v>
      </c>
    </row>
    <row r="335" spans="1:13" x14ac:dyDescent="0.3">
      <c r="A335">
        <v>838.04999999998495</v>
      </c>
      <c r="B335" s="4">
        <v>281</v>
      </c>
      <c r="C335">
        <f t="shared" si="44"/>
        <v>235.96765353492231</v>
      </c>
      <c r="D335">
        <f t="shared" si="46"/>
        <v>391.59538366055591</v>
      </c>
      <c r="E335">
        <f t="shared" si="47"/>
        <v>45.032346465077694</v>
      </c>
      <c r="F335">
        <f t="shared" si="45"/>
        <v>2.4608611336672634E-10</v>
      </c>
      <c r="G335">
        <f t="shared" si="45"/>
        <v>13.83311957064871</v>
      </c>
      <c r="H335">
        <f t="shared" si="45"/>
        <v>12.044560998585384</v>
      </c>
      <c r="I335">
        <f t="shared" si="45"/>
        <v>0</v>
      </c>
      <c r="J335">
        <f t="shared" si="45"/>
        <v>0</v>
      </c>
      <c r="K335">
        <f t="shared" si="48"/>
        <v>25.87768056948018</v>
      </c>
      <c r="L335">
        <f t="shared" si="49"/>
        <v>19.154665895597514</v>
      </c>
      <c r="M335">
        <f t="shared" si="50"/>
        <v>366.90122557196651</v>
      </c>
    </row>
    <row r="336" spans="1:13" x14ac:dyDescent="0.3">
      <c r="A336">
        <v>838.09999999998502</v>
      </c>
      <c r="B336" s="4">
        <v>253</v>
      </c>
      <c r="C336">
        <f t="shared" si="44"/>
        <v>235.92601245078447</v>
      </c>
      <c r="D336">
        <f t="shared" si="46"/>
        <v>391.54538366055584</v>
      </c>
      <c r="E336">
        <f t="shared" si="47"/>
        <v>17.073987549215531</v>
      </c>
      <c r="F336">
        <f t="shared" si="45"/>
        <v>1.8206222617867744E-10</v>
      </c>
      <c r="G336">
        <f t="shared" si="45"/>
        <v>13.402554142033591</v>
      </c>
      <c r="H336">
        <f t="shared" si="45"/>
        <v>12.352950783334666</v>
      </c>
      <c r="I336">
        <f t="shared" si="45"/>
        <v>0</v>
      </c>
      <c r="J336">
        <f t="shared" si="45"/>
        <v>0</v>
      </c>
      <c r="K336">
        <f t="shared" si="48"/>
        <v>25.755504925550319</v>
      </c>
      <c r="L336">
        <f t="shared" si="49"/>
        <v>-8.6815173763347886</v>
      </c>
      <c r="M336">
        <f t="shared" si="50"/>
        <v>75.368743955602866</v>
      </c>
    </row>
    <row r="337" spans="1:13" x14ac:dyDescent="0.3">
      <c r="A337">
        <v>838.14999999998497</v>
      </c>
      <c r="B337" s="4">
        <v>265</v>
      </c>
      <c r="C337">
        <f t="shared" si="44"/>
        <v>235.88437136664686</v>
      </c>
      <c r="D337">
        <f t="shared" si="46"/>
        <v>391.49538366055589</v>
      </c>
      <c r="E337">
        <f t="shared" si="47"/>
        <v>29.11562863335314</v>
      </c>
      <c r="F337">
        <f t="shared" si="45"/>
        <v>1.3447677895907505E-10</v>
      </c>
      <c r="G337">
        <f t="shared" si="45"/>
        <v>12.96012571784201</v>
      </c>
      <c r="H337">
        <f t="shared" si="45"/>
        <v>12.640219935257328</v>
      </c>
      <c r="I337">
        <f t="shared" si="45"/>
        <v>0</v>
      </c>
      <c r="J337">
        <f t="shared" si="45"/>
        <v>0</v>
      </c>
      <c r="K337">
        <f t="shared" si="48"/>
        <v>25.600345653233816</v>
      </c>
      <c r="L337">
        <f t="shared" si="49"/>
        <v>3.5152829801193235</v>
      </c>
      <c r="M337">
        <f t="shared" si="50"/>
        <v>12.357214430316592</v>
      </c>
    </row>
    <row r="338" spans="1:13" x14ac:dyDescent="0.3">
      <c r="A338">
        <v>838.19999999998504</v>
      </c>
      <c r="B338" s="4">
        <v>259</v>
      </c>
      <c r="C338">
        <f t="shared" si="44"/>
        <v>235.84273028250902</v>
      </c>
      <c r="D338">
        <f t="shared" si="46"/>
        <v>391.44538366055582</v>
      </c>
      <c r="E338">
        <f t="shared" si="47"/>
        <v>23.157269717490976</v>
      </c>
      <c r="F338">
        <f t="shared" si="45"/>
        <v>9.9167520644584623E-11</v>
      </c>
      <c r="G338">
        <f t="shared" si="45"/>
        <v>12.507919084618814</v>
      </c>
      <c r="H338">
        <f t="shared" si="45"/>
        <v>12.904546112079091</v>
      </c>
      <c r="I338">
        <f t="shared" si="45"/>
        <v>0</v>
      </c>
      <c r="J338">
        <f t="shared" si="45"/>
        <v>0</v>
      </c>
      <c r="K338">
        <f t="shared" si="48"/>
        <v>25.412465196797072</v>
      </c>
      <c r="L338">
        <f t="shared" si="49"/>
        <v>-2.2551954793060958</v>
      </c>
      <c r="M338">
        <f t="shared" si="50"/>
        <v>5.0859066498826513</v>
      </c>
    </row>
    <row r="339" spans="1:13" x14ac:dyDescent="0.3">
      <c r="A339">
        <v>838.24999999998499</v>
      </c>
      <c r="B339" s="4">
        <v>238</v>
      </c>
      <c r="C339">
        <f t="shared" si="44"/>
        <v>235.80108919837141</v>
      </c>
      <c r="D339">
        <f t="shared" si="46"/>
        <v>391.39538366055586</v>
      </c>
      <c r="E339">
        <f t="shared" si="47"/>
        <v>2.1989108016285854</v>
      </c>
      <c r="F339">
        <f t="shared" si="45"/>
        <v>7.3010667690198591E-11</v>
      </c>
      <c r="G339">
        <f t="shared" si="45"/>
        <v>12.048004371259012</v>
      </c>
      <c r="H339">
        <f t="shared" si="45"/>
        <v>13.144226096113529</v>
      </c>
      <c r="I339">
        <f t="shared" si="45"/>
        <v>0</v>
      </c>
      <c r="J339">
        <f t="shared" si="45"/>
        <v>0</v>
      </c>
      <c r="K339">
        <f t="shared" si="48"/>
        <v>25.192230467445551</v>
      </c>
      <c r="L339">
        <f t="shared" si="49"/>
        <v>-22.993319665816966</v>
      </c>
      <c r="M339">
        <f t="shared" si="50"/>
        <v>528.69274925444518</v>
      </c>
    </row>
    <row r="340" spans="1:13" x14ac:dyDescent="0.3">
      <c r="A340">
        <v>838.29999999998495</v>
      </c>
      <c r="B340" s="4">
        <v>262</v>
      </c>
      <c r="C340">
        <f t="shared" si="44"/>
        <v>235.75944811423369</v>
      </c>
      <c r="D340">
        <f t="shared" si="46"/>
        <v>391.34538366055591</v>
      </c>
      <c r="E340">
        <f t="shared" si="47"/>
        <v>26.240551885766308</v>
      </c>
      <c r="F340">
        <f t="shared" si="45"/>
        <v>5.3665835207449479E-11</v>
      </c>
      <c r="G340">
        <f t="shared" si="45"/>
        <v>11.582421739619736</v>
      </c>
      <c r="H340">
        <f t="shared" si="45"/>
        <v>13.357694040539483</v>
      </c>
      <c r="I340">
        <f t="shared" si="45"/>
        <v>0</v>
      </c>
      <c r="J340">
        <f t="shared" si="45"/>
        <v>0</v>
      </c>
      <c r="K340">
        <f t="shared" si="48"/>
        <v>24.940115780212885</v>
      </c>
      <c r="L340">
        <f t="shared" si="49"/>
        <v>1.3004361055534233</v>
      </c>
      <c r="M340">
        <f t="shared" si="50"/>
        <v>1.6911340646269541</v>
      </c>
    </row>
    <row r="341" spans="1:13" x14ac:dyDescent="0.3">
      <c r="A341">
        <v>838.34999999998502</v>
      </c>
      <c r="B341" s="4">
        <v>253</v>
      </c>
      <c r="C341">
        <f t="shared" si="44"/>
        <v>235.71780703009586</v>
      </c>
      <c r="D341">
        <f t="shared" si="46"/>
        <v>391.29538366055584</v>
      </c>
      <c r="E341">
        <f t="shared" si="47"/>
        <v>17.282192969904145</v>
      </c>
      <c r="F341">
        <f t="shared" si="45"/>
        <v>3.9382580831982597E-11</v>
      </c>
      <c r="G341">
        <f t="shared" si="45"/>
        <v>11.113166909303173</v>
      </c>
      <c r="H341">
        <f t="shared" si="45"/>
        <v>13.543538488471306</v>
      </c>
      <c r="I341">
        <f t="shared" si="45"/>
        <v>0</v>
      </c>
      <c r="J341">
        <f t="shared" si="45"/>
        <v>0</v>
      </c>
      <c r="K341">
        <f t="shared" si="48"/>
        <v>24.656705397813859</v>
      </c>
      <c r="L341">
        <f t="shared" si="49"/>
        <v>-7.3745124279097141</v>
      </c>
      <c r="M341">
        <f t="shared" si="50"/>
        <v>54.383433549394823</v>
      </c>
    </row>
    <row r="342" spans="1:13" x14ac:dyDescent="0.3">
      <c r="A342">
        <v>838.39999999998497</v>
      </c>
      <c r="B342" s="4">
        <v>266</v>
      </c>
      <c r="C342">
        <f t="shared" si="44"/>
        <v>235.67616594595825</v>
      </c>
      <c r="D342">
        <f t="shared" si="46"/>
        <v>391.24538366055589</v>
      </c>
      <c r="E342">
        <f t="shared" si="47"/>
        <v>30.323834054041754</v>
      </c>
      <c r="F342">
        <f t="shared" si="45"/>
        <v>2.8853942443022323E-11</v>
      </c>
      <c r="G342">
        <f t="shared" si="45"/>
        <v>10.642177651626241</v>
      </c>
      <c r="H342">
        <f t="shared" si="45"/>
        <v>13.700517906339771</v>
      </c>
      <c r="I342">
        <f t="shared" si="45"/>
        <v>0</v>
      </c>
      <c r="J342">
        <f t="shared" si="45"/>
        <v>0</v>
      </c>
      <c r="K342">
        <f t="shared" si="48"/>
        <v>24.342695557994865</v>
      </c>
      <c r="L342">
        <f t="shared" si="49"/>
        <v>5.9811384960468885</v>
      </c>
      <c r="M342">
        <f t="shared" si="50"/>
        <v>35.774017708894036</v>
      </c>
    </row>
    <row r="343" spans="1:13" x14ac:dyDescent="0.3">
      <c r="A343">
        <v>838.44999999998504</v>
      </c>
      <c r="B343" s="4">
        <v>282</v>
      </c>
      <c r="C343">
        <f t="shared" si="44"/>
        <v>235.63452486182041</v>
      </c>
      <c r="D343">
        <f t="shared" si="46"/>
        <v>391.19538366055582</v>
      </c>
      <c r="E343">
        <f t="shared" si="47"/>
        <v>46.36547513817959</v>
      </c>
      <c r="F343">
        <f t="shared" si="45"/>
        <v>2.1105753275297285E-11</v>
      </c>
      <c r="G343">
        <f t="shared" si="45"/>
        <v>10.1713213697755</v>
      </c>
      <c r="H343">
        <f t="shared" si="45"/>
        <v>13.827574492587722</v>
      </c>
      <c r="I343">
        <f t="shared" si="45"/>
        <v>0</v>
      </c>
      <c r="J343">
        <f t="shared" si="45"/>
        <v>0</v>
      </c>
      <c r="K343">
        <f t="shared" si="48"/>
        <v>23.998895862384327</v>
      </c>
      <c r="L343">
        <f t="shared" si="49"/>
        <v>22.366579275795264</v>
      </c>
      <c r="M343">
        <f t="shared" si="50"/>
        <v>500.26386850043417</v>
      </c>
    </row>
    <row r="344" spans="1:13" x14ac:dyDescent="0.3">
      <c r="A344">
        <v>838.49999999998499</v>
      </c>
      <c r="B344" s="4">
        <v>256</v>
      </c>
      <c r="C344">
        <f t="shared" si="44"/>
        <v>235.5928837776828</v>
      </c>
      <c r="D344">
        <f t="shared" si="46"/>
        <v>391.14538366055586</v>
      </c>
      <c r="E344">
        <f t="shared" si="47"/>
        <v>20.4071162223172</v>
      </c>
      <c r="F344">
        <f t="shared" si="45"/>
        <v>1.5413144873989556E-11</v>
      </c>
      <c r="G344">
        <f t="shared" si="45"/>
        <v>9.7023838630796266</v>
      </c>
      <c r="H344">
        <f t="shared" si="45"/>
        <v>13.923846046884567</v>
      </c>
      <c r="I344">
        <f t="shared" si="45"/>
        <v>0</v>
      </c>
      <c r="J344">
        <f t="shared" si="45"/>
        <v>0</v>
      </c>
      <c r="K344">
        <f t="shared" si="48"/>
        <v>23.626229909979607</v>
      </c>
      <c r="L344">
        <f t="shared" si="49"/>
        <v>-3.2191136876624071</v>
      </c>
      <c r="M344">
        <f t="shared" si="50"/>
        <v>10.362692934095461</v>
      </c>
    </row>
    <row r="345" spans="1:13" x14ac:dyDescent="0.3">
      <c r="A345">
        <v>838.54999999998495</v>
      </c>
      <c r="B345" s="4">
        <v>253</v>
      </c>
      <c r="C345">
        <f t="shared" si="44"/>
        <v>235.55124269354508</v>
      </c>
      <c r="D345">
        <f t="shared" si="46"/>
        <v>391.09538366055591</v>
      </c>
      <c r="E345">
        <f t="shared" si="47"/>
        <v>17.448757306454922</v>
      </c>
      <c r="F345">
        <f t="shared" si="45"/>
        <v>1.1237672514343288E-11</v>
      </c>
      <c r="G345">
        <f t="shared" si="45"/>
        <v>9.2370593534520413</v>
      </c>
      <c r="H345">
        <f t="shared" si="45"/>
        <v>13.988675713586709</v>
      </c>
      <c r="I345">
        <f t="shared" si="45"/>
        <v>0</v>
      </c>
      <c r="J345">
        <f t="shared" si="45"/>
        <v>0</v>
      </c>
      <c r="K345">
        <f t="shared" si="48"/>
        <v>23.225735067049989</v>
      </c>
      <c r="L345">
        <f t="shared" si="49"/>
        <v>-5.7769777605950665</v>
      </c>
      <c r="M345">
        <f t="shared" si="50"/>
        <v>33.373472046409987</v>
      </c>
    </row>
    <row r="346" spans="1:13" x14ac:dyDescent="0.3">
      <c r="A346">
        <v>838.59999999998502</v>
      </c>
      <c r="B346" s="4">
        <v>252</v>
      </c>
      <c r="C346">
        <f t="shared" si="44"/>
        <v>235.50960160940735</v>
      </c>
      <c r="D346">
        <f t="shared" si="46"/>
        <v>391.04538366055584</v>
      </c>
      <c r="E346">
        <f t="shared" si="47"/>
        <v>16.490398390592645</v>
      </c>
      <c r="F346">
        <f t="shared" si="45"/>
        <v>8.1800543812223702E-12</v>
      </c>
      <c r="G346">
        <f t="shared" si="45"/>
        <v>8.7769418319457291</v>
      </c>
      <c r="H346">
        <f t="shared" si="45"/>
        <v>14.021619445410646</v>
      </c>
      <c r="I346">
        <f t="shared" si="45"/>
        <v>0</v>
      </c>
      <c r="J346">
        <f t="shared" si="45"/>
        <v>0</v>
      </c>
      <c r="K346">
        <f t="shared" si="48"/>
        <v>22.798561277364556</v>
      </c>
      <c r="L346">
        <f t="shared" si="49"/>
        <v>-6.3081628867719104</v>
      </c>
      <c r="M346">
        <f t="shared" si="50"/>
        <v>39.792919006046525</v>
      </c>
    </row>
    <row r="347" spans="1:13" x14ac:dyDescent="0.3">
      <c r="A347">
        <v>838.64999999998497</v>
      </c>
      <c r="B347" s="4">
        <v>258</v>
      </c>
      <c r="C347">
        <f t="shared" si="44"/>
        <v>235.46796052526963</v>
      </c>
      <c r="D347">
        <f t="shared" si="46"/>
        <v>390.99538366055589</v>
      </c>
      <c r="E347">
        <f t="shared" si="47"/>
        <v>22.532039474730368</v>
      </c>
      <c r="F347">
        <f t="shared" si="45"/>
        <v>5.9447106068270208E-12</v>
      </c>
      <c r="G347">
        <f t="shared" si="45"/>
        <v>8.323517763166711</v>
      </c>
      <c r="H347">
        <f t="shared" si="45"/>
        <v>14.022451068684834</v>
      </c>
      <c r="I347">
        <f t="shared" si="45"/>
        <v>0</v>
      </c>
      <c r="J347">
        <f t="shared" si="45"/>
        <v>0</v>
      </c>
      <c r="K347">
        <f t="shared" si="48"/>
        <v>22.34596883185749</v>
      </c>
      <c r="L347">
        <f t="shared" si="49"/>
        <v>0.18607064287287756</v>
      </c>
      <c r="M347">
        <f t="shared" si="50"/>
        <v>3.4622284139125936E-2</v>
      </c>
    </row>
    <row r="348" spans="1:13" x14ac:dyDescent="0.3">
      <c r="A348">
        <v>838.69999999998504</v>
      </c>
      <c r="B348" s="4">
        <v>265</v>
      </c>
      <c r="C348">
        <f t="shared" si="44"/>
        <v>235.4263194411318</v>
      </c>
      <c r="D348">
        <f t="shared" si="46"/>
        <v>390.94538366055582</v>
      </c>
      <c r="E348">
        <f t="shared" si="47"/>
        <v>29.573680558868205</v>
      </c>
      <c r="F348">
        <f t="shared" si="45"/>
        <v>4.3132035323309094E-12</v>
      </c>
      <c r="G348">
        <f t="shared" si="45"/>
        <v>7.8781601654904989</v>
      </c>
      <c r="H348">
        <f t="shared" si="45"/>
        <v>13.991164869350021</v>
      </c>
      <c r="I348">
        <f t="shared" si="45"/>
        <v>0</v>
      </c>
      <c r="J348">
        <f t="shared" si="45"/>
        <v>0</v>
      </c>
      <c r="K348">
        <f t="shared" si="48"/>
        <v>21.869325034844834</v>
      </c>
      <c r="L348">
        <f t="shared" si="49"/>
        <v>7.7043555240233701</v>
      </c>
      <c r="M348">
        <f t="shared" si="50"/>
        <v>59.35709404054942</v>
      </c>
    </row>
    <row r="349" spans="1:13" x14ac:dyDescent="0.3">
      <c r="A349">
        <v>838.74999999998499</v>
      </c>
      <c r="B349" s="4">
        <v>238</v>
      </c>
      <c r="C349">
        <f t="shared" si="44"/>
        <v>235.38467835699419</v>
      </c>
      <c r="D349">
        <f t="shared" si="46"/>
        <v>390.89538366055586</v>
      </c>
      <c r="E349">
        <f t="shared" si="47"/>
        <v>2.6153216430058137</v>
      </c>
      <c r="F349">
        <f t="shared" si="45"/>
        <v>3.1243803264386551E-12</v>
      </c>
      <c r="G349">
        <f t="shared" si="45"/>
        <v>7.442124065935535</v>
      </c>
      <c r="H349">
        <f t="shared" si="45"/>
        <v>13.927975658344504</v>
      </c>
      <c r="I349">
        <f t="shared" si="45"/>
        <v>0</v>
      </c>
      <c r="J349">
        <f t="shared" si="45"/>
        <v>0</v>
      </c>
      <c r="K349">
        <f t="shared" si="48"/>
        <v>21.370099724283165</v>
      </c>
      <c r="L349">
        <f t="shared" si="49"/>
        <v>-18.754778081277351</v>
      </c>
      <c r="M349">
        <f t="shared" si="50"/>
        <v>351.74170087796136</v>
      </c>
    </row>
    <row r="350" spans="1:13" x14ac:dyDescent="0.3">
      <c r="A350">
        <v>838.79999999998495</v>
      </c>
      <c r="B350" s="4">
        <v>238</v>
      </c>
      <c r="C350">
        <f t="shared" si="44"/>
        <v>235.34303727285646</v>
      </c>
      <c r="D350">
        <f t="shared" si="46"/>
        <v>390.84538366055591</v>
      </c>
      <c r="E350">
        <f t="shared" si="47"/>
        <v>2.6569627271435365</v>
      </c>
      <c r="F350">
        <f t="shared" si="45"/>
        <v>2.2595530619961914E-12</v>
      </c>
      <c r="G350">
        <f t="shared" si="45"/>
        <v>7.0165433103336037</v>
      </c>
      <c r="H350">
        <f t="shared" si="45"/>
        <v>13.833316315327684</v>
      </c>
      <c r="I350">
        <f t="shared" si="45"/>
        <v>0</v>
      </c>
      <c r="J350">
        <f t="shared" si="45"/>
        <v>0</v>
      </c>
      <c r="K350">
        <f t="shared" si="48"/>
        <v>20.849859625663548</v>
      </c>
      <c r="L350">
        <f t="shared" si="49"/>
        <v>-18.192896898520011</v>
      </c>
      <c r="M350">
        <f t="shared" si="50"/>
        <v>330.98149756017904</v>
      </c>
    </row>
    <row r="351" spans="1:13" x14ac:dyDescent="0.3">
      <c r="A351">
        <v>838.84999999998502</v>
      </c>
      <c r="B351" s="4">
        <v>245</v>
      </c>
      <c r="C351">
        <f t="shared" si="44"/>
        <v>235.30139618871874</v>
      </c>
      <c r="D351">
        <f t="shared" si="46"/>
        <v>390.79538366055584</v>
      </c>
      <c r="E351">
        <f t="shared" si="47"/>
        <v>9.6986038112812594</v>
      </c>
      <c r="F351">
        <f t="shared" si="45"/>
        <v>1.6314580165310927E-12</v>
      </c>
      <c r="G351">
        <f t="shared" si="45"/>
        <v>6.602428692565951</v>
      </c>
      <c r="H351">
        <f t="shared" si="45"/>
        <v>13.707832850033535</v>
      </c>
      <c r="I351">
        <f t="shared" si="45"/>
        <v>0</v>
      </c>
      <c r="J351">
        <f t="shared" si="45"/>
        <v>0</v>
      </c>
      <c r="K351">
        <f t="shared" si="48"/>
        <v>20.310261542601118</v>
      </c>
      <c r="L351">
        <f t="shared" si="49"/>
        <v>-10.611657731319859</v>
      </c>
      <c r="M351">
        <f t="shared" si="50"/>
        <v>112.60727980668054</v>
      </c>
    </row>
    <row r="352" spans="1:13" x14ac:dyDescent="0.3">
      <c r="A352">
        <v>838.89999999998497</v>
      </c>
      <c r="B352" s="4">
        <v>221</v>
      </c>
      <c r="C352">
        <f t="shared" si="44"/>
        <v>235.25975510458102</v>
      </c>
      <c r="D352">
        <f t="shared" si="46"/>
        <v>390.74538366055589</v>
      </c>
      <c r="E352">
        <f t="shared" si="47"/>
        <v>-14.259755104581018</v>
      </c>
      <c r="F352">
        <f t="shared" si="45"/>
        <v>1.1760450756265227E-12</v>
      </c>
      <c r="G352">
        <f t="shared" si="45"/>
        <v>6.2006673511222639</v>
      </c>
      <c r="H352">
        <f t="shared" si="45"/>
        <v>13.55237706007661</v>
      </c>
      <c r="I352">
        <f t="shared" si="45"/>
        <v>0</v>
      </c>
      <c r="J352">
        <f t="shared" si="45"/>
        <v>0</v>
      </c>
      <c r="K352">
        <f t="shared" si="48"/>
        <v>19.753044411200051</v>
      </c>
      <c r="L352">
        <f t="shared" si="49"/>
        <v>-34.012799515781069</v>
      </c>
      <c r="M352">
        <f t="shared" si="50"/>
        <v>1156.8705309007169</v>
      </c>
    </row>
    <row r="353" spans="1:13" x14ac:dyDescent="0.3">
      <c r="A353">
        <v>838.94999999998504</v>
      </c>
      <c r="B353" s="4">
        <v>271</v>
      </c>
      <c r="C353">
        <f t="shared" si="44"/>
        <v>235.21811402044329</v>
      </c>
      <c r="D353">
        <f t="shared" si="46"/>
        <v>390.69538366055582</v>
      </c>
      <c r="E353">
        <f t="shared" si="47"/>
        <v>35.781885979556705</v>
      </c>
      <c r="F353">
        <f t="shared" si="45"/>
        <v>8.4638262822404425E-13</v>
      </c>
      <c r="G353">
        <f t="shared" si="45"/>
        <v>5.8120233674033441</v>
      </c>
      <c r="H353">
        <f t="shared" si="45"/>
        <v>13.367996901941552</v>
      </c>
      <c r="I353">
        <f t="shared" si="45"/>
        <v>0</v>
      </c>
      <c r="J353">
        <f t="shared" si="45"/>
        <v>0</v>
      </c>
      <c r="K353">
        <f t="shared" si="48"/>
        <v>19.180020269345743</v>
      </c>
      <c r="L353">
        <f t="shared" si="49"/>
        <v>16.601865710210962</v>
      </c>
      <c r="M353">
        <f t="shared" si="50"/>
        <v>275.62194505987856</v>
      </c>
    </row>
    <row r="354" spans="1:13" x14ac:dyDescent="0.3">
      <c r="A354">
        <v>838.99999999998499</v>
      </c>
      <c r="B354" s="4">
        <v>269</v>
      </c>
      <c r="C354">
        <f t="shared" si="44"/>
        <v>235.17647293630557</v>
      </c>
      <c r="D354">
        <f t="shared" si="46"/>
        <v>390.64538366055586</v>
      </c>
      <c r="E354">
        <f t="shared" si="47"/>
        <v>33.823527063694428</v>
      </c>
      <c r="F354">
        <f t="shared" si="45"/>
        <v>6.0814091328869904E-13</v>
      </c>
      <c r="G354">
        <f t="shared" si="45"/>
        <v>5.4371394881614723</v>
      </c>
      <c r="H354">
        <f t="shared" si="45"/>
        <v>13.155924727429785</v>
      </c>
      <c r="I354">
        <f t="shared" si="45"/>
        <v>0</v>
      </c>
      <c r="J354">
        <f t="shared" si="45"/>
        <v>0</v>
      </c>
      <c r="K354">
        <f t="shared" si="48"/>
        <v>18.593064215591866</v>
      </c>
      <c r="L354">
        <f t="shared" si="49"/>
        <v>15.230462848102562</v>
      </c>
      <c r="M354">
        <f t="shared" si="50"/>
        <v>231.9669985674324</v>
      </c>
    </row>
    <row r="355" spans="1:13" x14ac:dyDescent="0.3">
      <c r="A355">
        <v>839.04999999998404</v>
      </c>
      <c r="B355" s="4">
        <v>255</v>
      </c>
      <c r="C355">
        <f t="shared" si="44"/>
        <v>235.13483185216865</v>
      </c>
      <c r="D355">
        <f t="shared" si="46"/>
        <v>390.59538366055682</v>
      </c>
      <c r="E355">
        <f t="shared" si="47"/>
        <v>19.865168147831355</v>
      </c>
      <c r="F355">
        <f t="shared" si="45"/>
        <v>4.362509751277636E-13</v>
      </c>
      <c r="G355">
        <f t="shared" si="45"/>
        <v>5.0765398842509963</v>
      </c>
      <c r="H355">
        <f t="shared" si="45"/>
        <v>12.917563570259217</v>
      </c>
      <c r="I355">
        <f t="shared" si="45"/>
        <v>0</v>
      </c>
      <c r="J355">
        <f t="shared" si="45"/>
        <v>0</v>
      </c>
      <c r="K355">
        <f t="shared" si="48"/>
        <v>17.99410345451065</v>
      </c>
      <c r="L355">
        <f t="shared" si="49"/>
        <v>1.8710646933207045</v>
      </c>
      <c r="M355">
        <f t="shared" si="50"/>
        <v>3.5008830865913017</v>
      </c>
    </row>
    <row r="356" spans="1:13" x14ac:dyDescent="0.3">
      <c r="A356">
        <v>839.09999999998399</v>
      </c>
      <c r="B356" s="4">
        <v>267</v>
      </c>
      <c r="C356">
        <f t="shared" si="44"/>
        <v>235.09319076803092</v>
      </c>
      <c r="D356">
        <f t="shared" si="46"/>
        <v>390.54538366055687</v>
      </c>
      <c r="E356">
        <f t="shared" si="47"/>
        <v>31.906809231969078</v>
      </c>
      <c r="F356">
        <f t="shared" si="45"/>
        <v>3.1243761014018E-13</v>
      </c>
      <c r="G356">
        <f t="shared" si="45"/>
        <v>4.7306338496304701</v>
      </c>
      <c r="H356">
        <f t="shared" si="45"/>
        <v>12.654471696212999</v>
      </c>
      <c r="I356">
        <f t="shared" si="45"/>
        <v>0</v>
      </c>
      <c r="J356">
        <f t="shared" si="45"/>
        <v>0</v>
      </c>
      <c r="K356">
        <f t="shared" si="48"/>
        <v>17.385105545843782</v>
      </c>
      <c r="L356">
        <f t="shared" si="49"/>
        <v>14.521703686125296</v>
      </c>
      <c r="M356">
        <f t="shared" si="50"/>
        <v>210.879877947625</v>
      </c>
    </row>
    <row r="357" spans="1:13" x14ac:dyDescent="0.3">
      <c r="A357">
        <v>839.14999999998395</v>
      </c>
      <c r="B357" s="4">
        <v>251</v>
      </c>
      <c r="C357">
        <f t="shared" si="44"/>
        <v>235.05154968389331</v>
      </c>
      <c r="D357">
        <f t="shared" si="46"/>
        <v>390.49538366055691</v>
      </c>
      <c r="E357">
        <f t="shared" si="47"/>
        <v>15.948450316106687</v>
      </c>
      <c r="F357">
        <f t="shared" si="45"/>
        <v>2.2340089640490433E-13</v>
      </c>
      <c r="G357">
        <f t="shared" si="45"/>
        <v>4.3997203383806323</v>
      </c>
      <c r="H357">
        <f t="shared" si="45"/>
        <v>12.368345654755965</v>
      </c>
      <c r="I357">
        <f t="shared" si="45"/>
        <v>0</v>
      </c>
      <c r="J357">
        <f t="shared" si="45"/>
        <v>0</v>
      </c>
      <c r="K357">
        <f t="shared" si="48"/>
        <v>16.768065993136823</v>
      </c>
      <c r="L357">
        <f t="shared" si="49"/>
        <v>-0.81961567703013571</v>
      </c>
      <c r="M357">
        <f t="shared" si="50"/>
        <v>0.6717698580335677</v>
      </c>
    </row>
    <row r="358" spans="1:13" x14ac:dyDescent="0.3">
      <c r="A358">
        <v>839.19999999998402</v>
      </c>
      <c r="B358" s="4">
        <v>259</v>
      </c>
      <c r="C358">
        <f t="shared" si="44"/>
        <v>235.00990859975548</v>
      </c>
      <c r="D358">
        <f t="shared" si="46"/>
        <v>390.44538366055684</v>
      </c>
      <c r="E358">
        <f t="shared" si="47"/>
        <v>23.990091400244523</v>
      </c>
      <c r="F358">
        <f t="shared" si="45"/>
        <v>1.5947816259675622E-13</v>
      </c>
      <c r="G358">
        <f t="shared" si="45"/>
        <v>4.0839932329587407</v>
      </c>
      <c r="H358">
        <f t="shared" si="45"/>
        <v>12.06100208963622</v>
      </c>
      <c r="I358">
        <f t="shared" si="45"/>
        <v>0</v>
      </c>
      <c r="J358">
        <f t="shared" si="45"/>
        <v>0</v>
      </c>
      <c r="K358">
        <f t="shared" si="48"/>
        <v>16.144995322595122</v>
      </c>
      <c r="L358">
        <f t="shared" si="49"/>
        <v>7.8450960776494014</v>
      </c>
      <c r="M358">
        <f t="shared" si="50"/>
        <v>61.545532467550025</v>
      </c>
    </row>
    <row r="359" spans="1:13" x14ac:dyDescent="0.3">
      <c r="A359">
        <v>839.24999999998397</v>
      </c>
      <c r="B359" s="4">
        <v>262</v>
      </c>
      <c r="C359">
        <f t="shared" si="44"/>
        <v>234.96826751561787</v>
      </c>
      <c r="D359">
        <f t="shared" si="46"/>
        <v>390.39538366055689</v>
      </c>
      <c r="E359">
        <f t="shared" si="47"/>
        <v>27.031732484382132</v>
      </c>
      <c r="F359">
        <f t="shared" si="45"/>
        <v>1.1366120161706744E-13</v>
      </c>
      <c r="G359">
        <f t="shared" si="45"/>
        <v>3.7835472346936996</v>
      </c>
      <c r="H359">
        <f t="shared" si="45"/>
        <v>11.734358580861924</v>
      </c>
      <c r="I359">
        <f t="shared" si="45"/>
        <v>0</v>
      </c>
      <c r="J359">
        <f t="shared" si="45"/>
        <v>0</v>
      </c>
      <c r="K359">
        <f t="shared" si="48"/>
        <v>15.517905815555737</v>
      </c>
      <c r="L359">
        <f t="shared" si="49"/>
        <v>11.513826668826395</v>
      </c>
      <c r="M359">
        <f t="shared" si="50"/>
        <v>132.56820455977791</v>
      </c>
    </row>
    <row r="360" spans="1:13" x14ac:dyDescent="0.3">
      <c r="A360">
        <v>839.29999999998404</v>
      </c>
      <c r="B360" s="4">
        <v>254</v>
      </c>
      <c r="C360">
        <f t="shared" si="44"/>
        <v>234.92662643148003</v>
      </c>
      <c r="D360">
        <f t="shared" si="46"/>
        <v>390.34538366055682</v>
      </c>
      <c r="E360">
        <f t="shared" si="47"/>
        <v>19.073373568519969</v>
      </c>
      <c r="F360">
        <f t="shared" si="45"/>
        <v>8.0875684706434444E-14</v>
      </c>
      <c r="G360">
        <f t="shared" si="45"/>
        <v>3.498384266730862</v>
      </c>
      <c r="H360">
        <f t="shared" si="45"/>
        <v>11.39041379983048</v>
      </c>
      <c r="I360">
        <f t="shared" si="45"/>
        <v>0</v>
      </c>
      <c r="J360">
        <f t="shared" si="45"/>
        <v>0</v>
      </c>
      <c r="K360">
        <f t="shared" si="48"/>
        <v>14.888798066561423</v>
      </c>
      <c r="L360">
        <f t="shared" si="49"/>
        <v>4.1845755019585464</v>
      </c>
      <c r="M360">
        <f t="shared" si="50"/>
        <v>17.510672131591623</v>
      </c>
    </row>
    <row r="361" spans="1:13" x14ac:dyDescent="0.3">
      <c r="A361">
        <v>839.34999999998399</v>
      </c>
      <c r="B361" s="4">
        <v>279</v>
      </c>
      <c r="C361">
        <f t="shared" si="44"/>
        <v>234.88498534734231</v>
      </c>
      <c r="D361">
        <f t="shared" si="46"/>
        <v>390.29538366055687</v>
      </c>
      <c r="E361">
        <f t="shared" si="47"/>
        <v>44.115014652657692</v>
      </c>
      <c r="F361">
        <f t="shared" si="45"/>
        <v>5.745375335725449E-14</v>
      </c>
      <c r="G361">
        <f t="shared" si="45"/>
        <v>3.2284202807591038</v>
      </c>
      <c r="H361">
        <f t="shared" si="45"/>
        <v>11.031227263630022</v>
      </c>
      <c r="I361">
        <f t="shared" si="45"/>
        <v>0</v>
      </c>
      <c r="J361">
        <f t="shared" si="45"/>
        <v>0</v>
      </c>
      <c r="K361">
        <f t="shared" si="48"/>
        <v>14.259647544389184</v>
      </c>
      <c r="L361">
        <f t="shared" si="49"/>
        <v>29.85536710826851</v>
      </c>
      <c r="M361">
        <f t="shared" si="50"/>
        <v>891.34294516948125</v>
      </c>
    </row>
    <row r="362" spans="1:13" x14ac:dyDescent="0.3">
      <c r="A362">
        <v>839.39999999998395</v>
      </c>
      <c r="B362" s="4">
        <v>250</v>
      </c>
      <c r="C362">
        <f t="shared" si="44"/>
        <v>234.8433442632047</v>
      </c>
      <c r="D362">
        <f t="shared" si="46"/>
        <v>390.24538366055691</v>
      </c>
      <c r="E362">
        <f t="shared" si="47"/>
        <v>15.156655736795301</v>
      </c>
      <c r="F362">
        <f t="shared" si="45"/>
        <v>4.0748680347198783E-14</v>
      </c>
      <c r="G362">
        <f t="shared" si="45"/>
        <v>2.9734923614075202</v>
      </c>
      <c r="H362">
        <f t="shared" si="45"/>
        <v>10.658898973403071</v>
      </c>
      <c r="I362">
        <f t="shared" si="45"/>
        <v>0</v>
      </c>
      <c r="J362">
        <f t="shared" si="45"/>
        <v>0</v>
      </c>
      <c r="K362">
        <f t="shared" si="48"/>
        <v>13.632391334810631</v>
      </c>
      <c r="L362">
        <f t="shared" si="49"/>
        <v>1.5242644019846701</v>
      </c>
      <c r="M362">
        <f t="shared" si="50"/>
        <v>2.3233819671576836</v>
      </c>
    </row>
    <row r="363" spans="1:13" x14ac:dyDescent="0.3">
      <c r="A363">
        <v>839.44999999998402</v>
      </c>
      <c r="B363" s="4">
        <v>256</v>
      </c>
      <c r="C363">
        <f t="shared" ref="C363:C426" si="51">$U$14*A363+$V$14</f>
        <v>234.80170317906686</v>
      </c>
      <c r="D363">
        <f t="shared" si="46"/>
        <v>390.19538366055684</v>
      </c>
      <c r="E363">
        <f t="shared" si="47"/>
        <v>21.198296820933137</v>
      </c>
      <c r="F363">
        <f t="shared" si="45"/>
        <v>2.8853825386969334E-14</v>
      </c>
      <c r="G363">
        <f t="shared" si="45"/>
        <v>2.7333660262325048</v>
      </c>
      <c r="H363">
        <f t="shared" si="45"/>
        <v>10.275549215509347</v>
      </c>
      <c r="I363">
        <f t="shared" si="45"/>
        <v>0</v>
      </c>
      <c r="J363">
        <f t="shared" si="45"/>
        <v>0</v>
      </c>
      <c r="K363">
        <f t="shared" si="48"/>
        <v>13.008915241741882</v>
      </c>
      <c r="L363">
        <f t="shared" si="49"/>
        <v>8.1893815791912559</v>
      </c>
      <c r="M363">
        <f t="shared" si="50"/>
        <v>67.065970649597062</v>
      </c>
    </row>
    <row r="364" spans="1:13" x14ac:dyDescent="0.3">
      <c r="A364">
        <v>839.49999999998397</v>
      </c>
      <c r="B364" s="4">
        <v>237</v>
      </c>
      <c r="C364">
        <f t="shared" si="51"/>
        <v>234.76006209492925</v>
      </c>
      <c r="D364">
        <f t="shared" si="46"/>
        <v>390.14538366055689</v>
      </c>
      <c r="E364">
        <f t="shared" si="47"/>
        <v>2.2399379050707466</v>
      </c>
      <c r="F364">
        <f t="shared" si="45"/>
        <v>2.0398017389056073E-14</v>
      </c>
      <c r="G364">
        <f t="shared" si="45"/>
        <v>2.5077426244129204</v>
      </c>
      <c r="H364">
        <f t="shared" si="45"/>
        <v>9.8832987931647569</v>
      </c>
      <c r="I364">
        <f t="shared" si="45"/>
        <v>0</v>
      </c>
      <c r="J364">
        <f t="shared" si="45"/>
        <v>0</v>
      </c>
      <c r="K364">
        <f t="shared" si="48"/>
        <v>12.391041417577698</v>
      </c>
      <c r="L364">
        <f t="shared" si="49"/>
        <v>-10.151103512506952</v>
      </c>
      <c r="M364">
        <f t="shared" si="50"/>
        <v>103.04490252163097</v>
      </c>
    </row>
    <row r="365" spans="1:13" x14ac:dyDescent="0.3">
      <c r="A365">
        <v>839.54999999998404</v>
      </c>
      <c r="B365" s="4">
        <v>263</v>
      </c>
      <c r="C365">
        <f t="shared" si="51"/>
        <v>234.71842101079142</v>
      </c>
      <c r="D365">
        <f t="shared" si="46"/>
        <v>390.09538366055682</v>
      </c>
      <c r="E365">
        <f t="shared" si="47"/>
        <v>28.281578989208583</v>
      </c>
      <c r="F365">
        <f t="shared" si="45"/>
        <v>1.4396841515081198E-14</v>
      </c>
      <c r="G365">
        <f t="shared" si="45"/>
        <v>2.2962667435388839</v>
      </c>
      <c r="H365">
        <f t="shared" si="45"/>
        <v>9.4842499407277998</v>
      </c>
      <c r="I365">
        <f t="shared" si="45"/>
        <v>0</v>
      </c>
      <c r="J365">
        <f t="shared" si="45"/>
        <v>0</v>
      </c>
      <c r="K365">
        <f t="shared" si="48"/>
        <v>11.780516684266697</v>
      </c>
      <c r="L365">
        <f t="shared" si="49"/>
        <v>16.501062304941886</v>
      </c>
      <c r="M365">
        <f t="shared" si="50"/>
        <v>272.28505719157403</v>
      </c>
    </row>
    <row r="366" spans="1:13" x14ac:dyDescent="0.3">
      <c r="A366">
        <v>839.59999999998399</v>
      </c>
      <c r="B366" s="4">
        <v>246</v>
      </c>
      <c r="C366">
        <f t="shared" si="51"/>
        <v>234.67677992665381</v>
      </c>
      <c r="D366">
        <f t="shared" si="46"/>
        <v>390.04538366055687</v>
      </c>
      <c r="E366">
        <f t="shared" si="47"/>
        <v>11.323220073346192</v>
      </c>
      <c r="F366">
        <f t="shared" si="45"/>
        <v>1.0144746464948391E-14</v>
      </c>
      <c r="G366">
        <f t="shared" si="45"/>
        <v>2.0985335410199366</v>
      </c>
      <c r="H366">
        <f t="shared" si="45"/>
        <v>9.0804681533223643</v>
      </c>
      <c r="I366">
        <f t="shared" si="45"/>
        <v>0</v>
      </c>
      <c r="J366">
        <f t="shared" si="45"/>
        <v>0</v>
      </c>
      <c r="K366">
        <f t="shared" si="48"/>
        <v>11.179001694342311</v>
      </c>
      <c r="L366">
        <f t="shared" si="49"/>
        <v>0.14421837900388113</v>
      </c>
      <c r="M366">
        <f t="shared" si="50"/>
        <v>2.0798940842507101E-2</v>
      </c>
    </row>
    <row r="367" spans="1:13" x14ac:dyDescent="0.3">
      <c r="A367">
        <v>839.64999999998395</v>
      </c>
      <c r="B367" s="4">
        <v>240</v>
      </c>
      <c r="C367">
        <f t="shared" si="51"/>
        <v>234.63513884251608</v>
      </c>
      <c r="D367">
        <f t="shared" si="46"/>
        <v>389.99538366055691</v>
      </c>
      <c r="E367">
        <f t="shared" si="47"/>
        <v>5.3648611574839151</v>
      </c>
      <c r="F367">
        <f t="shared" si="45"/>
        <v>7.1369044001147182E-15</v>
      </c>
      <c r="G367">
        <f t="shared" si="45"/>
        <v>1.9140959244020872</v>
      </c>
      <c r="H367">
        <f t="shared" si="45"/>
        <v>8.6739651414469101</v>
      </c>
      <c r="I367">
        <f t="shared" si="45"/>
        <v>0</v>
      </c>
      <c r="J367">
        <f t="shared" si="45"/>
        <v>0</v>
      </c>
      <c r="K367">
        <f t="shared" si="48"/>
        <v>10.588061065849004</v>
      </c>
      <c r="L367">
        <f t="shared" si="49"/>
        <v>-5.2231999083650891</v>
      </c>
      <c r="M367">
        <f t="shared" si="50"/>
        <v>27.281817282745074</v>
      </c>
    </row>
    <row r="368" spans="1:13" x14ac:dyDescent="0.3">
      <c r="A368">
        <v>839.69999999998402</v>
      </c>
      <c r="B368" s="4">
        <v>238</v>
      </c>
      <c r="C368">
        <f t="shared" si="51"/>
        <v>234.59349775837825</v>
      </c>
      <c r="D368">
        <f t="shared" si="46"/>
        <v>389.94538366055684</v>
      </c>
      <c r="E368">
        <f t="shared" si="47"/>
        <v>3.4065022416217516</v>
      </c>
      <c r="F368">
        <f t="shared" ref="F368:J418" si="52">F$7*EXP(-(($D368-F$8)^2)/(2*F$9^2))</f>
        <v>5.012717948030333E-15</v>
      </c>
      <c r="G368">
        <f t="shared" si="52"/>
        <v>1.7424715131878821</v>
      </c>
      <c r="H368">
        <f t="shared" si="52"/>
        <v>8.2666830943948302</v>
      </c>
      <c r="I368">
        <f t="shared" si="52"/>
        <v>0</v>
      </c>
      <c r="J368">
        <f t="shared" si="52"/>
        <v>0</v>
      </c>
      <c r="K368">
        <f t="shared" si="48"/>
        <v>10.009154607582717</v>
      </c>
      <c r="L368">
        <f t="shared" si="49"/>
        <v>-6.6026523659609655</v>
      </c>
      <c r="M368">
        <f t="shared" si="50"/>
        <v>43.595018265729934</v>
      </c>
    </row>
    <row r="369" spans="1:13" x14ac:dyDescent="0.3">
      <c r="A369">
        <v>839.74999999998397</v>
      </c>
      <c r="B369" s="4">
        <v>272</v>
      </c>
      <c r="C369">
        <f t="shared" si="51"/>
        <v>234.55185667424064</v>
      </c>
      <c r="D369">
        <f t="shared" si="46"/>
        <v>389.89538366055689</v>
      </c>
      <c r="E369">
        <f t="shared" si="47"/>
        <v>37.448143325759361</v>
      </c>
      <c r="F369">
        <f t="shared" si="52"/>
        <v>3.5150488572585253E-15</v>
      </c>
      <c r="G369">
        <f t="shared" si="52"/>
        <v>1.5831493233179021</v>
      </c>
      <c r="H369">
        <f t="shared" si="52"/>
        <v>7.8604804081560502</v>
      </c>
      <c r="I369">
        <f t="shared" si="52"/>
        <v>0</v>
      </c>
      <c r="J369">
        <f t="shared" si="52"/>
        <v>0</v>
      </c>
      <c r="K369">
        <f t="shared" si="48"/>
        <v>9.4436297314739566</v>
      </c>
      <c r="L369">
        <f t="shared" si="49"/>
        <v>28.004513594285406</v>
      </c>
      <c r="M369">
        <f t="shared" si="50"/>
        <v>784.25278165251609</v>
      </c>
    </row>
    <row r="370" spans="1:13" x14ac:dyDescent="0.3">
      <c r="A370">
        <v>839.79999999998404</v>
      </c>
      <c r="B370" s="4">
        <v>225</v>
      </c>
      <c r="C370">
        <f t="shared" si="51"/>
        <v>234.5102155901028</v>
      </c>
      <c r="D370">
        <f t="shared" si="46"/>
        <v>389.84538366055682</v>
      </c>
      <c r="E370">
        <f t="shared" si="47"/>
        <v>-9.5102155901028027</v>
      </c>
      <c r="F370">
        <f t="shared" si="52"/>
        <v>2.4608444947802403E-15</v>
      </c>
      <c r="G370">
        <f t="shared" si="52"/>
        <v>1.435596124192934</v>
      </c>
      <c r="H370">
        <f t="shared" si="52"/>
        <v>7.4571190037558104</v>
      </c>
      <c r="I370">
        <f t="shared" si="52"/>
        <v>0</v>
      </c>
      <c r="J370">
        <f t="shared" si="52"/>
        <v>0</v>
      </c>
      <c r="K370">
        <f t="shared" si="48"/>
        <v>8.8927151279487475</v>
      </c>
      <c r="L370">
        <f t="shared" si="49"/>
        <v>-18.40293071805155</v>
      </c>
      <c r="M370">
        <f t="shared" si="50"/>
        <v>338.66785901340535</v>
      </c>
    </row>
    <row r="371" spans="1:13" x14ac:dyDescent="0.3">
      <c r="A371">
        <v>839.84999999998399</v>
      </c>
      <c r="B371" s="4">
        <v>243</v>
      </c>
      <c r="C371">
        <f t="shared" si="51"/>
        <v>234.46857450596519</v>
      </c>
      <c r="D371">
        <f t="shared" si="46"/>
        <v>389.79538366055687</v>
      </c>
      <c r="E371">
        <f t="shared" si="47"/>
        <v>8.5314254940348064</v>
      </c>
      <c r="F371">
        <f t="shared" si="52"/>
        <v>1.7200128176818531E-15</v>
      </c>
      <c r="G371">
        <f t="shared" si="52"/>
        <v>1.2992624268256827</v>
      </c>
      <c r="H371">
        <f t="shared" si="52"/>
        <v>7.0582533313825913</v>
      </c>
      <c r="I371">
        <f t="shared" si="52"/>
        <v>0</v>
      </c>
      <c r="J371">
        <f t="shared" si="52"/>
        <v>0</v>
      </c>
      <c r="K371">
        <f t="shared" si="48"/>
        <v>8.357515758208276</v>
      </c>
      <c r="L371">
        <f t="shared" si="49"/>
        <v>0.17390973582653046</v>
      </c>
      <c r="M371">
        <f t="shared" si="50"/>
        <v>3.0244596215253616E-2</v>
      </c>
    </row>
    <row r="372" spans="1:13" x14ac:dyDescent="0.3">
      <c r="A372">
        <v>839.89999999998395</v>
      </c>
      <c r="B372" s="4">
        <v>257</v>
      </c>
      <c r="C372">
        <f t="shared" si="51"/>
        <v>234.42693342182747</v>
      </c>
      <c r="D372">
        <f t="shared" si="46"/>
        <v>389.74538366055691</v>
      </c>
      <c r="E372">
        <f t="shared" si="47"/>
        <v>22.573066578172529</v>
      </c>
      <c r="F372">
        <f t="shared" si="52"/>
        <v>1.200256049771991E-15</v>
      </c>
      <c r="G372">
        <f t="shared" si="52"/>
        <v>1.1735880702233117</v>
      </c>
      <c r="H372">
        <f t="shared" si="52"/>
        <v>6.6654211247042054</v>
      </c>
      <c r="I372">
        <f t="shared" si="52"/>
        <v>0</v>
      </c>
      <c r="J372">
        <f t="shared" si="52"/>
        <v>0</v>
      </c>
      <c r="K372">
        <f t="shared" si="48"/>
        <v>7.8390091949275185</v>
      </c>
      <c r="L372">
        <f t="shared" si="49"/>
        <v>14.734057383245011</v>
      </c>
      <c r="M372">
        <f t="shared" si="50"/>
        <v>217.09244697275682</v>
      </c>
    </row>
    <row r="373" spans="1:13" x14ac:dyDescent="0.3">
      <c r="A373">
        <v>839.94999999998402</v>
      </c>
      <c r="B373" s="4">
        <v>255</v>
      </c>
      <c r="C373">
        <f t="shared" si="51"/>
        <v>234.38529233768975</v>
      </c>
      <c r="D373">
        <f t="shared" si="46"/>
        <v>389.69538366055684</v>
      </c>
      <c r="E373">
        <f t="shared" si="47"/>
        <v>20.614707662310252</v>
      </c>
      <c r="F373">
        <f t="shared" si="52"/>
        <v>8.36201287219841E-16</v>
      </c>
      <c r="G373">
        <f t="shared" si="52"/>
        <v>1.058007381362535</v>
      </c>
      <c r="H373">
        <f t="shared" si="52"/>
        <v>6.2800359392871332</v>
      </c>
      <c r="I373">
        <f t="shared" si="52"/>
        <v>0</v>
      </c>
      <c r="J373">
        <f t="shared" si="52"/>
        <v>0</v>
      </c>
      <c r="K373">
        <f t="shared" si="48"/>
        <v>7.3380433206496694</v>
      </c>
      <c r="L373">
        <f t="shared" si="49"/>
        <v>13.276664341660583</v>
      </c>
      <c r="M373">
        <f t="shared" si="50"/>
        <v>176.26981604112163</v>
      </c>
    </row>
    <row r="374" spans="1:13" x14ac:dyDescent="0.3">
      <c r="A374">
        <v>839.99999999998397</v>
      </c>
      <c r="B374" s="4">
        <v>239</v>
      </c>
      <c r="C374">
        <f t="shared" si="51"/>
        <v>234.34365125355203</v>
      </c>
      <c r="D374">
        <f t="shared" si="46"/>
        <v>389.64538366055689</v>
      </c>
      <c r="E374">
        <f t="shared" si="47"/>
        <v>4.6563487464479749</v>
      </c>
      <c r="F374">
        <f t="shared" si="52"/>
        <v>5.8162419919097976E-16</v>
      </c>
      <c r="G374">
        <f t="shared" si="52"/>
        <v>0.9519538919445546</v>
      </c>
      <c r="H374">
        <f t="shared" si="52"/>
        <v>5.9033814794277486</v>
      </c>
      <c r="I374">
        <f t="shared" si="52"/>
        <v>0</v>
      </c>
      <c r="J374">
        <f t="shared" si="52"/>
        <v>0</v>
      </c>
      <c r="K374">
        <f t="shared" si="48"/>
        <v>6.8553353713723038</v>
      </c>
      <c r="L374">
        <f t="shared" si="49"/>
        <v>-2.1989866249243288</v>
      </c>
      <c r="M374">
        <f t="shared" si="50"/>
        <v>4.8355421765960909</v>
      </c>
    </row>
    <row r="375" spans="1:13" x14ac:dyDescent="0.3">
      <c r="A375">
        <v>840.04999999998404</v>
      </c>
      <c r="B375" s="4">
        <v>228</v>
      </c>
      <c r="C375">
        <f t="shared" si="51"/>
        <v>234.30201016941419</v>
      </c>
      <c r="D375">
        <f t="shared" si="46"/>
        <v>389.59538366055682</v>
      </c>
      <c r="E375">
        <f t="shared" si="47"/>
        <v>-6.3020101694141886</v>
      </c>
      <c r="F375">
        <f t="shared" si="52"/>
        <v>4.0389531088293545E-16</v>
      </c>
      <c r="G375">
        <f t="shared" si="52"/>
        <v>0.85486460246258011</v>
      </c>
      <c r="H375">
        <f t="shared" si="52"/>
        <v>5.5366076896340513</v>
      </c>
      <c r="I375">
        <f t="shared" si="52"/>
        <v>0</v>
      </c>
      <c r="J375">
        <f t="shared" si="52"/>
        <v>0</v>
      </c>
      <c r="K375">
        <f t="shared" si="48"/>
        <v>6.3914722920966316</v>
      </c>
      <c r="L375">
        <f t="shared" si="49"/>
        <v>-12.69348246151082</v>
      </c>
      <c r="M375">
        <f t="shared" si="50"/>
        <v>161.12449700068279</v>
      </c>
    </row>
    <row r="376" spans="1:13" x14ac:dyDescent="0.3">
      <c r="A376">
        <v>840.09999999998399</v>
      </c>
      <c r="B376" s="4">
        <v>227</v>
      </c>
      <c r="C376">
        <f t="shared" si="51"/>
        <v>234.26036908527658</v>
      </c>
      <c r="D376">
        <f t="shared" si="46"/>
        <v>389.54538366055687</v>
      </c>
      <c r="E376">
        <f t="shared" si="47"/>
        <v>-7.2603690852765794</v>
      </c>
      <c r="F376">
        <f t="shared" si="52"/>
        <v>2.8002052303910643E-16</v>
      </c>
      <c r="G376">
        <f t="shared" si="52"/>
        <v>0.76618379089681266</v>
      </c>
      <c r="H376">
        <f t="shared" si="52"/>
        <v>5.1807285609374061</v>
      </c>
      <c r="I376">
        <f t="shared" si="52"/>
        <v>0</v>
      </c>
      <c r="J376">
        <f t="shared" si="52"/>
        <v>0</v>
      </c>
      <c r="K376">
        <f t="shared" si="48"/>
        <v>5.9469123518342188</v>
      </c>
      <c r="L376">
        <f t="shared" si="49"/>
        <v>-13.207281437110797</v>
      </c>
      <c r="M376">
        <f t="shared" si="50"/>
        <v>174.43228295905146</v>
      </c>
    </row>
    <row r="377" spans="1:13" x14ac:dyDescent="0.3">
      <c r="A377">
        <v>840.14999999998304</v>
      </c>
      <c r="B377" s="4">
        <v>242</v>
      </c>
      <c r="C377">
        <f t="shared" si="51"/>
        <v>234.21872800113965</v>
      </c>
      <c r="D377">
        <f t="shared" si="46"/>
        <v>389.49538366055782</v>
      </c>
      <c r="E377">
        <f t="shared" si="47"/>
        <v>7.7812719988603476</v>
      </c>
      <c r="F377">
        <f t="shared" si="52"/>
        <v>1.9382313844824637E-16</v>
      </c>
      <c r="G377">
        <f t="shared" si="52"/>
        <v>0.68536636948702179</v>
      </c>
      <c r="H377">
        <f t="shared" si="52"/>
        <v>4.8366215784746558</v>
      </c>
      <c r="I377">
        <f t="shared" si="52"/>
        <v>0</v>
      </c>
      <c r="J377">
        <f t="shared" si="52"/>
        <v>0</v>
      </c>
      <c r="K377">
        <f t="shared" si="48"/>
        <v>5.5219879479616782</v>
      </c>
      <c r="L377">
        <f t="shared" si="49"/>
        <v>2.2592840508986693</v>
      </c>
      <c r="M377">
        <f t="shared" si="50"/>
        <v>5.1043644226451015</v>
      </c>
    </row>
    <row r="378" spans="1:13" x14ac:dyDescent="0.3">
      <c r="A378">
        <v>840.19999999998299</v>
      </c>
      <c r="B378" s="4">
        <v>227</v>
      </c>
      <c r="C378">
        <f t="shared" si="51"/>
        <v>234.17708691700193</v>
      </c>
      <c r="D378">
        <f t="shared" si="46"/>
        <v>389.44538366055787</v>
      </c>
      <c r="E378">
        <f t="shared" si="47"/>
        <v>-7.1770869170019296</v>
      </c>
      <c r="F378">
        <f t="shared" si="52"/>
        <v>1.339417868460253E-16</v>
      </c>
      <c r="G378">
        <f t="shared" si="52"/>
        <v>0.61188079851713628</v>
      </c>
      <c r="H378">
        <f t="shared" si="52"/>
        <v>4.5050287158103952</v>
      </c>
      <c r="I378">
        <f t="shared" si="52"/>
        <v>0</v>
      </c>
      <c r="J378">
        <f t="shared" si="52"/>
        <v>0</v>
      </c>
      <c r="K378">
        <f t="shared" si="48"/>
        <v>5.1169095143275314</v>
      </c>
      <c r="L378">
        <f t="shared" si="49"/>
        <v>-12.293996431329461</v>
      </c>
      <c r="M378">
        <f t="shared" si="50"/>
        <v>151.14234825354151</v>
      </c>
    </row>
    <row r="379" spans="1:13" x14ac:dyDescent="0.3">
      <c r="A379">
        <v>840.24999999998295</v>
      </c>
      <c r="B379" s="4">
        <v>234</v>
      </c>
      <c r="C379">
        <f t="shared" si="51"/>
        <v>234.13544583286432</v>
      </c>
      <c r="D379">
        <f t="shared" si="46"/>
        <v>389.39538366055791</v>
      </c>
      <c r="E379">
        <f t="shared" si="47"/>
        <v>-0.13544583286432044</v>
      </c>
      <c r="F379">
        <f t="shared" si="52"/>
        <v>9.2410487830880994E-17</v>
      </c>
      <c r="G379">
        <f t="shared" si="52"/>
        <v>0.54521157085776162</v>
      </c>
      <c r="H379">
        <f t="shared" si="52"/>
        <v>4.1865588635645068</v>
      </c>
      <c r="I379">
        <f t="shared" si="52"/>
        <v>0</v>
      </c>
      <c r="J379">
        <f t="shared" si="52"/>
        <v>0</v>
      </c>
      <c r="K379">
        <f t="shared" si="48"/>
        <v>4.7317704344222689</v>
      </c>
      <c r="L379">
        <f t="shared" si="49"/>
        <v>-4.8672162672865893</v>
      </c>
      <c r="M379">
        <f t="shared" si="50"/>
        <v>23.6897941925392</v>
      </c>
    </row>
    <row r="380" spans="1:13" x14ac:dyDescent="0.3">
      <c r="A380">
        <v>840.29999999998302</v>
      </c>
      <c r="B380" s="4">
        <v>256</v>
      </c>
      <c r="C380">
        <f t="shared" si="51"/>
        <v>234.09380474872648</v>
      </c>
      <c r="D380">
        <f t="shared" si="46"/>
        <v>389.34538366055784</v>
      </c>
      <c r="E380">
        <f t="shared" si="47"/>
        <v>21.906195251273516</v>
      </c>
      <c r="F380">
        <f t="shared" si="52"/>
        <v>6.3653332435749412E-17</v>
      </c>
      <c r="G380">
        <f t="shared" si="52"/>
        <v>0.48486128505888099</v>
      </c>
      <c r="H380">
        <f t="shared" si="52"/>
        <v>3.8816915648552981</v>
      </c>
      <c r="I380">
        <f t="shared" si="52"/>
        <v>0</v>
      </c>
      <c r="J380">
        <f t="shared" si="52"/>
        <v>0</v>
      </c>
      <c r="K380">
        <f t="shared" si="48"/>
        <v>4.3665528499141795</v>
      </c>
      <c r="L380">
        <f t="shared" si="49"/>
        <v>17.539642401359337</v>
      </c>
      <c r="M380">
        <f t="shared" si="50"/>
        <v>307.63905556756237</v>
      </c>
    </row>
    <row r="381" spans="1:13" x14ac:dyDescent="0.3">
      <c r="A381">
        <v>840.34999999998297</v>
      </c>
      <c r="B381" s="4">
        <v>232</v>
      </c>
      <c r="C381">
        <f t="shared" si="51"/>
        <v>234.05216366458876</v>
      </c>
      <c r="D381">
        <f t="shared" si="46"/>
        <v>389.29538366055789</v>
      </c>
      <c r="E381">
        <f t="shared" si="47"/>
        <v>-2.0521636645887611</v>
      </c>
      <c r="F381">
        <f t="shared" si="52"/>
        <v>4.3773949764677028E-17</v>
      </c>
      <c r="G381">
        <f t="shared" si="52"/>
        <v>0.43035232823543107</v>
      </c>
      <c r="H381">
        <f t="shared" si="52"/>
        <v>3.5907819186690779</v>
      </c>
      <c r="I381">
        <f t="shared" si="52"/>
        <v>0</v>
      </c>
      <c r="J381">
        <f t="shared" si="52"/>
        <v>0</v>
      </c>
      <c r="K381">
        <f t="shared" si="48"/>
        <v>4.0211342469045093</v>
      </c>
      <c r="L381">
        <f t="shared" si="49"/>
        <v>-6.0732979114932704</v>
      </c>
      <c r="M381">
        <f t="shared" si="50"/>
        <v>36.884947521748522</v>
      </c>
    </row>
    <row r="382" spans="1:13" x14ac:dyDescent="0.3">
      <c r="A382">
        <v>840.39999999998304</v>
      </c>
      <c r="B382" s="4">
        <v>206</v>
      </c>
      <c r="C382">
        <f t="shared" si="51"/>
        <v>234.01052258045104</v>
      </c>
      <c r="D382">
        <f t="shared" si="46"/>
        <v>389.24538366055782</v>
      </c>
      <c r="E382">
        <f t="shared" si="47"/>
        <v>-28.010522580451038</v>
      </c>
      <c r="F382">
        <f t="shared" si="52"/>
        <v>3.0054190366392931E-17</v>
      </c>
      <c r="G382">
        <f t="shared" si="52"/>
        <v>0.38122819267785008</v>
      </c>
      <c r="H382">
        <f t="shared" si="52"/>
        <v>3.3140665037508321</v>
      </c>
      <c r="I382">
        <f t="shared" si="52"/>
        <v>0</v>
      </c>
      <c r="J382">
        <f t="shared" si="52"/>
        <v>0</v>
      </c>
      <c r="K382">
        <f t="shared" si="48"/>
        <v>3.6952946964286824</v>
      </c>
      <c r="L382">
        <f t="shared" si="49"/>
        <v>-31.705817276879721</v>
      </c>
      <c r="M382">
        <f t="shared" si="50"/>
        <v>1005.2588491948845</v>
      </c>
    </row>
    <row r="383" spans="1:13" x14ac:dyDescent="0.3">
      <c r="A383">
        <v>840.44999999998299</v>
      </c>
      <c r="B383" s="4">
        <v>245</v>
      </c>
      <c r="C383">
        <f t="shared" si="51"/>
        <v>233.96888149631332</v>
      </c>
      <c r="D383">
        <f t="shared" si="46"/>
        <v>389.19538366055787</v>
      </c>
      <c r="E383">
        <f t="shared" si="47"/>
        <v>11.031118503686685</v>
      </c>
      <c r="F383">
        <f t="shared" si="52"/>
        <v>2.0601034928968711E-17</v>
      </c>
      <c r="G383">
        <f t="shared" si="52"/>
        <v>0.33705445221170754</v>
      </c>
      <c r="H383">
        <f t="shared" si="52"/>
        <v>3.0516701705028675</v>
      </c>
      <c r="I383">
        <f t="shared" si="52"/>
        <v>0</v>
      </c>
      <c r="J383">
        <f t="shared" si="52"/>
        <v>0</v>
      </c>
      <c r="K383">
        <f t="shared" si="48"/>
        <v>3.3887246227145749</v>
      </c>
      <c r="L383">
        <f t="shared" si="49"/>
        <v>7.6423938809721097</v>
      </c>
      <c r="M383">
        <f t="shared" si="50"/>
        <v>58.406184231919944</v>
      </c>
    </row>
    <row r="384" spans="1:13" x14ac:dyDescent="0.3">
      <c r="A384">
        <v>840.49999999998295</v>
      </c>
      <c r="B384" s="4">
        <v>240</v>
      </c>
      <c r="C384">
        <f t="shared" si="51"/>
        <v>233.92724041217571</v>
      </c>
      <c r="D384">
        <f t="shared" si="46"/>
        <v>389.14538366055791</v>
      </c>
      <c r="E384">
        <f t="shared" si="47"/>
        <v>6.0727595878242937</v>
      </c>
      <c r="F384">
        <f t="shared" si="52"/>
        <v>1.4098332591091228E-17</v>
      </c>
      <c r="G384">
        <f t="shared" si="52"/>
        <v>0.29741942578669045</v>
      </c>
      <c r="H384">
        <f t="shared" si="52"/>
        <v>2.8036135462168685</v>
      </c>
      <c r="I384">
        <f t="shared" si="52"/>
        <v>0</v>
      </c>
      <c r="J384">
        <f t="shared" si="52"/>
        <v>0</v>
      </c>
      <c r="K384">
        <f t="shared" si="48"/>
        <v>3.101032972003559</v>
      </c>
      <c r="L384">
        <f t="shared" si="49"/>
        <v>2.9717266158207347</v>
      </c>
      <c r="M384">
        <f t="shared" si="50"/>
        <v>8.8311590791773558</v>
      </c>
    </row>
    <row r="385" spans="1:13" x14ac:dyDescent="0.3">
      <c r="A385">
        <v>840.54999999998302</v>
      </c>
      <c r="B385" s="4">
        <v>231</v>
      </c>
      <c r="C385">
        <f t="shared" si="51"/>
        <v>233.88559932803787</v>
      </c>
      <c r="D385">
        <f t="shared" si="46"/>
        <v>389.09538366055784</v>
      </c>
      <c r="E385">
        <f t="shared" si="47"/>
        <v>-2.8855993280378698</v>
      </c>
      <c r="F385">
        <f t="shared" si="52"/>
        <v>9.6325477977274849E-18</v>
      </c>
      <c r="G385">
        <f t="shared" si="52"/>
        <v>0.26193455667974813</v>
      </c>
      <c r="H385">
        <f t="shared" si="52"/>
        <v>2.569821099762359</v>
      </c>
      <c r="I385">
        <f t="shared" si="52"/>
        <v>0</v>
      </c>
      <c r="J385">
        <f t="shared" si="52"/>
        <v>0</v>
      </c>
      <c r="K385">
        <f t="shared" si="48"/>
        <v>2.8317556564421071</v>
      </c>
      <c r="L385">
        <f t="shared" si="49"/>
        <v>-5.7173549844799769</v>
      </c>
      <c r="M385">
        <f t="shared" si="50"/>
        <v>32.688148018558039</v>
      </c>
    </row>
    <row r="386" spans="1:13" x14ac:dyDescent="0.3">
      <c r="A386">
        <v>840.59999999998297</v>
      </c>
      <c r="B386" s="4">
        <v>240</v>
      </c>
      <c r="C386">
        <f t="shared" si="51"/>
        <v>233.84395824390026</v>
      </c>
      <c r="D386">
        <f t="shared" si="46"/>
        <v>389.04538366055789</v>
      </c>
      <c r="E386">
        <f t="shared" si="47"/>
        <v>6.1560417560997394</v>
      </c>
      <c r="F386">
        <f t="shared" si="52"/>
        <v>6.5706646344409615E-18</v>
      </c>
      <c r="G386">
        <f t="shared" si="52"/>
        <v>0.23023453607293329</v>
      </c>
      <c r="H386">
        <f t="shared" si="52"/>
        <v>2.3501296152380307</v>
      </c>
      <c r="I386">
        <f t="shared" si="52"/>
        <v>0</v>
      </c>
      <c r="J386">
        <f t="shared" si="52"/>
        <v>0</v>
      </c>
      <c r="K386">
        <f t="shared" si="48"/>
        <v>2.5803641513109641</v>
      </c>
      <c r="L386">
        <f t="shared" si="49"/>
        <v>3.5756776047887753</v>
      </c>
      <c r="M386">
        <f t="shared" si="50"/>
        <v>12.785470333387993</v>
      </c>
    </row>
    <row r="387" spans="1:13" x14ac:dyDescent="0.3">
      <c r="A387">
        <v>840.64999999998304</v>
      </c>
      <c r="B387" s="4">
        <v>218</v>
      </c>
      <c r="C387">
        <f t="shared" si="51"/>
        <v>233.80231715976242</v>
      </c>
      <c r="D387">
        <f t="shared" si="46"/>
        <v>388.99538366055782</v>
      </c>
      <c r="E387">
        <f t="shared" si="47"/>
        <v>-15.802317159762424</v>
      </c>
      <c r="F387">
        <f t="shared" si="52"/>
        <v>4.4747846323247818E-18</v>
      </c>
      <c r="G387">
        <f t="shared" si="52"/>
        <v>0.20197719968291331</v>
      </c>
      <c r="H387">
        <f t="shared" si="52"/>
        <v>2.1442969298738812</v>
      </c>
      <c r="I387">
        <f t="shared" si="52"/>
        <v>0</v>
      </c>
      <c r="J387">
        <f t="shared" si="52"/>
        <v>0</v>
      </c>
      <c r="K387">
        <f t="shared" si="48"/>
        <v>2.3462741295567944</v>
      </c>
      <c r="L387">
        <f t="shared" si="49"/>
        <v>-18.148591289319217</v>
      </c>
      <c r="M387">
        <f t="shared" si="50"/>
        <v>329.37136578675336</v>
      </c>
    </row>
    <row r="388" spans="1:13" x14ac:dyDescent="0.3">
      <c r="A388">
        <v>840.69999999998299</v>
      </c>
      <c r="B388" s="4">
        <v>233</v>
      </c>
      <c r="C388">
        <f t="shared" si="51"/>
        <v>233.7606760756247</v>
      </c>
      <c r="D388">
        <f t="shared" si="46"/>
        <v>388.94538366055787</v>
      </c>
      <c r="E388">
        <f t="shared" si="47"/>
        <v>-0.7606760756247013</v>
      </c>
      <c r="F388">
        <f t="shared" si="52"/>
        <v>3.0424936616112107E-18</v>
      </c>
      <c r="G388">
        <f t="shared" si="52"/>
        <v>0.1768432256282228</v>
      </c>
      <c r="H388">
        <f t="shared" si="52"/>
        <v>1.9520107993360314</v>
      </c>
      <c r="I388">
        <f t="shared" si="52"/>
        <v>0</v>
      </c>
      <c r="J388">
        <f t="shared" si="52"/>
        <v>0</v>
      </c>
      <c r="K388">
        <f t="shared" si="48"/>
        <v>2.1288540249642542</v>
      </c>
      <c r="L388">
        <f t="shared" si="49"/>
        <v>-2.8895301005889555</v>
      </c>
      <c r="M388">
        <f t="shared" si="50"/>
        <v>8.3493842022096203</v>
      </c>
    </row>
    <row r="389" spans="1:13" x14ac:dyDescent="0.3">
      <c r="A389">
        <v>840.74999999998295</v>
      </c>
      <c r="B389" s="4">
        <v>226</v>
      </c>
      <c r="C389">
        <f t="shared" si="51"/>
        <v>233.71903499148709</v>
      </c>
      <c r="D389">
        <f t="shared" si="46"/>
        <v>388.89538366055791</v>
      </c>
      <c r="E389">
        <f t="shared" si="47"/>
        <v>-7.7190349914870922</v>
      </c>
      <c r="F389">
        <f t="shared" si="52"/>
        <v>2.0652942413820292E-18</v>
      </c>
      <c r="G389">
        <f t="shared" si="52"/>
        <v>0.15453566087048795</v>
      </c>
      <c r="H389">
        <f t="shared" si="52"/>
        <v>1.7728977631484462</v>
      </c>
      <c r="I389">
        <f t="shared" si="52"/>
        <v>0</v>
      </c>
      <c r="J389">
        <f t="shared" si="52"/>
        <v>0</v>
      </c>
      <c r="K389">
        <f t="shared" si="48"/>
        <v>1.9274334240189341</v>
      </c>
      <c r="L389">
        <f t="shared" si="49"/>
        <v>-9.6464684155060265</v>
      </c>
      <c r="M389">
        <f t="shared" si="50"/>
        <v>93.05435289135535</v>
      </c>
    </row>
    <row r="390" spans="1:13" x14ac:dyDescent="0.3">
      <c r="A390">
        <v>840.79999999998302</v>
      </c>
      <c r="B390" s="4">
        <v>266</v>
      </c>
      <c r="C390">
        <f t="shared" si="51"/>
        <v>233.67739390734926</v>
      </c>
      <c r="D390">
        <f t="shared" si="46"/>
        <v>388.84538366055784</v>
      </c>
      <c r="E390">
        <f t="shared" si="47"/>
        <v>32.322606092650744</v>
      </c>
      <c r="F390">
        <f t="shared" si="52"/>
        <v>1.3996804408586111E-18</v>
      </c>
      <c r="G390">
        <f t="shared" si="52"/>
        <v>0.1347793024276645</v>
      </c>
      <c r="H390">
        <f t="shared" si="52"/>
        <v>1.6065318939706634</v>
      </c>
      <c r="I390">
        <f t="shared" si="52"/>
        <v>0</v>
      </c>
      <c r="J390">
        <f t="shared" si="52"/>
        <v>0</v>
      </c>
      <c r="K390">
        <f t="shared" si="48"/>
        <v>1.7413111963983279</v>
      </c>
      <c r="L390">
        <f t="shared" si="49"/>
        <v>30.581294896252416</v>
      </c>
      <c r="M390">
        <f t="shared" si="50"/>
        <v>935.21559753155407</v>
      </c>
    </row>
    <row r="391" spans="1:13" x14ac:dyDescent="0.3">
      <c r="A391">
        <v>840.84999999998297</v>
      </c>
      <c r="B391" s="4">
        <v>228</v>
      </c>
      <c r="C391">
        <f t="shared" si="51"/>
        <v>233.63575282321165</v>
      </c>
      <c r="D391">
        <f t="shared" si="46"/>
        <v>388.79538366055789</v>
      </c>
      <c r="E391">
        <f t="shared" si="47"/>
        <v>-5.6357528232116465</v>
      </c>
      <c r="F391">
        <f t="shared" si="52"/>
        <v>9.4704488166307271E-19</v>
      </c>
      <c r="G391">
        <f t="shared" si="52"/>
        <v>0.11731995817115261</v>
      </c>
      <c r="H391">
        <f t="shared" si="52"/>
        <v>1.4524433265204009</v>
      </c>
      <c r="I391">
        <f t="shared" si="52"/>
        <v>0</v>
      </c>
      <c r="J391">
        <f t="shared" si="52"/>
        <v>0</v>
      </c>
      <c r="K391">
        <f t="shared" si="48"/>
        <v>1.5697632846915535</v>
      </c>
      <c r="L391">
        <f t="shared" si="49"/>
        <v>-7.2055161079032004</v>
      </c>
      <c r="M391">
        <f t="shared" si="50"/>
        <v>51.919462381252487</v>
      </c>
    </row>
    <row r="392" spans="1:13" x14ac:dyDescent="0.3">
      <c r="A392">
        <v>840.89999999998304</v>
      </c>
      <c r="B392" s="4">
        <v>237</v>
      </c>
      <c r="C392">
        <f t="shared" si="51"/>
        <v>233.59411173907381</v>
      </c>
      <c r="D392">
        <f t="shared" si="46"/>
        <v>388.74538366055782</v>
      </c>
      <c r="E392">
        <f t="shared" si="47"/>
        <v>3.40588826092619</v>
      </c>
      <c r="F392">
        <f t="shared" si="52"/>
        <v>6.3974505325858146E-19</v>
      </c>
      <c r="G392">
        <f t="shared" si="52"/>
        <v>0.10192361044647187</v>
      </c>
      <c r="H392">
        <f t="shared" si="52"/>
        <v>1.3101264747378121</v>
      </c>
      <c r="I392">
        <f t="shared" si="52"/>
        <v>0</v>
      </c>
      <c r="J392">
        <f t="shared" si="52"/>
        <v>0</v>
      </c>
      <c r="K392">
        <f t="shared" si="48"/>
        <v>1.4120500851842839</v>
      </c>
      <c r="L392">
        <f t="shared" si="49"/>
        <v>1.9938381757419061</v>
      </c>
      <c r="M392">
        <f t="shared" si="50"/>
        <v>3.9753906710458122</v>
      </c>
    </row>
    <row r="393" spans="1:13" x14ac:dyDescent="0.3">
      <c r="A393">
        <v>840.94999999998299</v>
      </c>
      <c r="B393" s="4">
        <v>217</v>
      </c>
      <c r="C393">
        <f t="shared" si="51"/>
        <v>233.5524706549362</v>
      </c>
      <c r="D393">
        <f t="shared" ref="D393:D456" si="53">$E$4-A393-$N$7</f>
        <v>388.69538366055787</v>
      </c>
      <c r="E393">
        <f t="shared" ref="E393:E456" si="54">B393-C393</f>
        <v>-16.552470654936201</v>
      </c>
      <c r="F393">
        <f t="shared" si="52"/>
        <v>4.3145749669747727E-19</v>
      </c>
      <c r="G393">
        <f t="shared" si="52"/>
        <v>8.8375504046130371E-2</v>
      </c>
      <c r="H393">
        <f t="shared" si="52"/>
        <v>1.1790478590258451</v>
      </c>
      <c r="I393">
        <f t="shared" si="52"/>
        <v>0</v>
      </c>
      <c r="J393">
        <f t="shared" si="52"/>
        <v>0</v>
      </c>
      <c r="K393">
        <f t="shared" ref="K393:K456" si="55">F393+G393+H393+I393+J393</f>
        <v>1.2674233630719756</v>
      </c>
      <c r="L393">
        <f t="shared" ref="L393:L456" si="56">E393-K393</f>
        <v>-17.819894018008178</v>
      </c>
      <c r="M393">
        <f t="shared" ref="M393:M456" si="57">(L393)^2</f>
        <v>317.54862281304366</v>
      </c>
    </row>
    <row r="394" spans="1:13" x14ac:dyDescent="0.3">
      <c r="A394">
        <v>840.99999999998295</v>
      </c>
      <c r="B394" s="4">
        <v>199</v>
      </c>
      <c r="C394">
        <f t="shared" si="51"/>
        <v>233.51082957079848</v>
      </c>
      <c r="D394">
        <f t="shared" si="53"/>
        <v>388.64538366055791</v>
      </c>
      <c r="E394">
        <f t="shared" si="54"/>
        <v>-34.510829570798478</v>
      </c>
      <c r="F394">
        <f t="shared" si="52"/>
        <v>2.9051182194799517E-19</v>
      </c>
      <c r="G394">
        <f t="shared" si="52"/>
        <v>7.6479178254720753E-2</v>
      </c>
      <c r="H394">
        <f t="shared" si="52"/>
        <v>1.0586534787293047</v>
      </c>
      <c r="I394">
        <f t="shared" si="52"/>
        <v>0</v>
      </c>
      <c r="J394">
        <f t="shared" si="52"/>
        <v>0</v>
      </c>
      <c r="K394">
        <f t="shared" si="55"/>
        <v>1.1351326569840254</v>
      </c>
      <c r="L394">
        <f t="shared" si="56"/>
        <v>-35.645962227782505</v>
      </c>
      <c r="M394">
        <f t="shared" si="57"/>
        <v>1270.634623144497</v>
      </c>
    </row>
    <row r="395" spans="1:13" x14ac:dyDescent="0.3">
      <c r="A395">
        <v>841.04999999998302</v>
      </c>
      <c r="B395" s="4">
        <v>206</v>
      </c>
      <c r="C395">
        <f t="shared" si="51"/>
        <v>233.46918848666064</v>
      </c>
      <c r="D395">
        <f t="shared" si="53"/>
        <v>388.59538366055784</v>
      </c>
      <c r="E395">
        <f t="shared" si="54"/>
        <v>-27.469188486660642</v>
      </c>
      <c r="F395">
        <f t="shared" si="52"/>
        <v>1.9529193497209686E-19</v>
      </c>
      <c r="G395">
        <f t="shared" si="52"/>
        <v>6.6055460829651996E-2</v>
      </c>
      <c r="H395">
        <f t="shared" si="52"/>
        <v>0.9483756782311864</v>
      </c>
      <c r="I395">
        <f t="shared" si="52"/>
        <v>0</v>
      </c>
      <c r="J395">
        <f t="shared" si="52"/>
        <v>0</v>
      </c>
      <c r="K395">
        <f t="shared" si="55"/>
        <v>1.0144311390608385</v>
      </c>
      <c r="L395">
        <f t="shared" si="56"/>
        <v>-28.483619625721481</v>
      </c>
      <c r="M395">
        <f t="shared" si="57"/>
        <v>811.31658698278591</v>
      </c>
    </row>
    <row r="396" spans="1:13" x14ac:dyDescent="0.3">
      <c r="A396">
        <v>841.09999999998297</v>
      </c>
      <c r="B396" s="4">
        <v>229</v>
      </c>
      <c r="C396">
        <f t="shared" si="51"/>
        <v>233.42754740252303</v>
      </c>
      <c r="D396">
        <f t="shared" si="53"/>
        <v>388.54538366055789</v>
      </c>
      <c r="E396">
        <f t="shared" si="54"/>
        <v>-4.4275474025230324</v>
      </c>
      <c r="F396">
        <f t="shared" si="52"/>
        <v>1.3106885775365177E-19</v>
      </c>
      <c r="G396">
        <f t="shared" si="52"/>
        <v>5.6941439905459738E-2</v>
      </c>
      <c r="H396">
        <f t="shared" si="52"/>
        <v>0.84763946783517707</v>
      </c>
      <c r="I396">
        <f t="shared" si="52"/>
        <v>0</v>
      </c>
      <c r="J396">
        <f t="shared" si="52"/>
        <v>0</v>
      </c>
      <c r="K396">
        <f t="shared" si="55"/>
        <v>0.90458090774063682</v>
      </c>
      <c r="L396">
        <f t="shared" si="56"/>
        <v>-5.332128310263669</v>
      </c>
      <c r="M396">
        <f t="shared" si="57"/>
        <v>28.431592317115289</v>
      </c>
    </row>
    <row r="397" spans="1:13" x14ac:dyDescent="0.3">
      <c r="A397">
        <v>841.14999999998304</v>
      </c>
      <c r="B397" s="4">
        <v>242</v>
      </c>
      <c r="C397">
        <f t="shared" si="51"/>
        <v>233.3859063183852</v>
      </c>
      <c r="D397">
        <f t="shared" si="53"/>
        <v>388.49538366055782</v>
      </c>
      <c r="E397">
        <f t="shared" si="54"/>
        <v>8.6140936816148042</v>
      </c>
      <c r="F397">
        <f t="shared" si="52"/>
        <v>8.7823234611317452E-20</v>
      </c>
      <c r="G397">
        <f t="shared" si="52"/>
        <v>4.8989427953147605E-2</v>
      </c>
      <c r="H397">
        <f t="shared" si="52"/>
        <v>0.75586827280261748</v>
      </c>
      <c r="I397">
        <f t="shared" si="52"/>
        <v>0</v>
      </c>
      <c r="J397">
        <f t="shared" si="52"/>
        <v>0</v>
      </c>
      <c r="K397">
        <f t="shared" si="55"/>
        <v>0.80485770075576513</v>
      </c>
      <c r="L397">
        <f t="shared" si="56"/>
        <v>7.8092359808590395</v>
      </c>
      <c r="M397">
        <f t="shared" si="57"/>
        <v>60.984166604743443</v>
      </c>
    </row>
    <row r="398" spans="1:13" x14ac:dyDescent="0.3">
      <c r="A398">
        <v>841.19999999998299</v>
      </c>
      <c r="B398" s="4">
        <v>230</v>
      </c>
      <c r="C398">
        <f t="shared" si="51"/>
        <v>233.34426523424759</v>
      </c>
      <c r="D398">
        <f t="shared" si="53"/>
        <v>388.44538366055787</v>
      </c>
      <c r="E398">
        <f t="shared" si="54"/>
        <v>-3.3442652342475867</v>
      </c>
      <c r="F398">
        <f t="shared" si="52"/>
        <v>5.8750835913098072E-20</v>
      </c>
      <c r="G398">
        <f t="shared" si="52"/>
        <v>4.2065930115103581E-2</v>
      </c>
      <c r="H398">
        <f t="shared" si="52"/>
        <v>0.67248909533547241</v>
      </c>
      <c r="I398">
        <f t="shared" si="52"/>
        <v>0</v>
      </c>
      <c r="J398">
        <f t="shared" si="52"/>
        <v>0</v>
      </c>
      <c r="K398">
        <f t="shared" si="55"/>
        <v>0.71455502545057603</v>
      </c>
      <c r="L398">
        <f t="shared" si="56"/>
        <v>-4.0588202596981624</v>
      </c>
      <c r="M398">
        <f t="shared" si="57"/>
        <v>16.474021900536258</v>
      </c>
    </row>
    <row r="399" spans="1:13" x14ac:dyDescent="0.3">
      <c r="A399">
        <v>841.24999999998204</v>
      </c>
      <c r="B399" s="4">
        <v>234</v>
      </c>
      <c r="C399">
        <f t="shared" si="51"/>
        <v>233.30262415011066</v>
      </c>
      <c r="D399">
        <f t="shared" si="53"/>
        <v>388.39538366055882</v>
      </c>
      <c r="E399">
        <f t="shared" si="54"/>
        <v>0.69737584988934032</v>
      </c>
      <c r="F399">
        <f t="shared" si="52"/>
        <v>3.9238588782028673E-20</v>
      </c>
      <c r="G399">
        <f t="shared" si="52"/>
        <v>3.6050627492012662E-2</v>
      </c>
      <c r="H399">
        <f t="shared" si="52"/>
        <v>0.59693708477682905</v>
      </c>
      <c r="I399">
        <f t="shared" si="52"/>
        <v>0</v>
      </c>
      <c r="J399">
        <f t="shared" si="52"/>
        <v>0</v>
      </c>
      <c r="K399">
        <f t="shared" si="55"/>
        <v>0.63298771226884176</v>
      </c>
      <c r="L399">
        <f t="shared" si="56"/>
        <v>6.4388137620498553E-2</v>
      </c>
      <c r="M399">
        <f t="shared" si="57"/>
        <v>4.1458322662362608E-3</v>
      </c>
    </row>
    <row r="400" spans="1:13" x14ac:dyDescent="0.3">
      <c r="A400">
        <v>841.29999999998199</v>
      </c>
      <c r="B400" s="4">
        <v>216</v>
      </c>
      <c r="C400">
        <f t="shared" si="51"/>
        <v>233.26098306597294</v>
      </c>
      <c r="D400">
        <f t="shared" si="53"/>
        <v>388.34538366055887</v>
      </c>
      <c r="E400">
        <f t="shared" si="54"/>
        <v>-17.260983065972937</v>
      </c>
      <c r="F400">
        <f t="shared" si="52"/>
        <v>2.6164197376806625E-20</v>
      </c>
      <c r="G400">
        <f t="shared" si="52"/>
        <v>3.0835384303019193E-2</v>
      </c>
      <c r="H400">
        <f t="shared" si="52"/>
        <v>0.52865952076415534</v>
      </c>
      <c r="I400">
        <f t="shared" si="52"/>
        <v>0</v>
      </c>
      <c r="J400">
        <f t="shared" si="52"/>
        <v>0</v>
      </c>
      <c r="K400">
        <f t="shared" si="55"/>
        <v>0.55949490506717459</v>
      </c>
      <c r="L400">
        <f t="shared" si="56"/>
        <v>-17.820477971040113</v>
      </c>
      <c r="M400">
        <f t="shared" si="57"/>
        <v>317.56943511632591</v>
      </c>
    </row>
    <row r="401" spans="1:13" x14ac:dyDescent="0.3">
      <c r="A401">
        <v>841.34999999998195</v>
      </c>
      <c r="B401" s="4">
        <v>218</v>
      </c>
      <c r="C401">
        <f t="shared" si="51"/>
        <v>233.21934198183521</v>
      </c>
      <c r="D401">
        <f t="shared" si="53"/>
        <v>388.29538366055891</v>
      </c>
      <c r="E401">
        <f t="shared" si="54"/>
        <v>-15.219341981835214</v>
      </c>
      <c r="F401">
        <f t="shared" si="52"/>
        <v>1.74179147879506E-20</v>
      </c>
      <c r="G401">
        <f t="shared" si="52"/>
        <v>2.6323286288447281E-2</v>
      </c>
      <c r="H401">
        <f t="shared" si="52"/>
        <v>0.46711922244535325</v>
      </c>
      <c r="I401">
        <f t="shared" si="52"/>
        <v>0</v>
      </c>
      <c r="J401">
        <f t="shared" si="52"/>
        <v>0</v>
      </c>
      <c r="K401">
        <f t="shared" si="55"/>
        <v>0.49344250873380052</v>
      </c>
      <c r="L401">
        <f t="shared" si="56"/>
        <v>-15.712784490569014</v>
      </c>
      <c r="M401">
        <f t="shared" si="57"/>
        <v>246.89159644706615</v>
      </c>
    </row>
    <row r="402" spans="1:13" x14ac:dyDescent="0.3">
      <c r="A402">
        <v>841.39999999998201</v>
      </c>
      <c r="B402" s="4">
        <v>213</v>
      </c>
      <c r="C402">
        <f t="shared" si="51"/>
        <v>233.17770089769749</v>
      </c>
      <c r="D402">
        <f t="shared" si="53"/>
        <v>388.24538366055884</v>
      </c>
      <c r="E402">
        <f t="shared" si="54"/>
        <v>-20.177700897697491</v>
      </c>
      <c r="F402">
        <f t="shared" si="52"/>
        <v>1.1576562323406784E-20</v>
      </c>
      <c r="G402">
        <f t="shared" si="52"/>
        <v>2.2427716280732576E-2</v>
      </c>
      <c r="H402">
        <f t="shared" si="52"/>
        <v>0.41179740403396653</v>
      </c>
      <c r="I402">
        <f t="shared" si="52"/>
        <v>0</v>
      </c>
      <c r="J402">
        <f t="shared" si="52"/>
        <v>0</v>
      </c>
      <c r="K402">
        <f t="shared" si="55"/>
        <v>0.43422512031469912</v>
      </c>
      <c r="L402">
        <f t="shared" si="56"/>
        <v>-20.611926018012191</v>
      </c>
      <c r="M402">
        <f t="shared" si="57"/>
        <v>424.8514941720079</v>
      </c>
    </row>
    <row r="403" spans="1:13" x14ac:dyDescent="0.3">
      <c r="A403">
        <v>841.44999999998197</v>
      </c>
      <c r="B403" s="4">
        <v>209</v>
      </c>
      <c r="C403">
        <f t="shared" si="51"/>
        <v>233.13605981355977</v>
      </c>
      <c r="D403">
        <f t="shared" si="53"/>
        <v>388.19538366055889</v>
      </c>
      <c r="E403">
        <f t="shared" si="54"/>
        <v>-24.136059813559768</v>
      </c>
      <c r="F403">
        <f t="shared" si="52"/>
        <v>7.681707645390708E-21</v>
      </c>
      <c r="G403">
        <f t="shared" si="52"/>
        <v>1.9071471553072764E-2</v>
      </c>
      <c r="H403">
        <f t="shared" si="52"/>
        <v>0.36219600307824634</v>
      </c>
      <c r="I403">
        <f t="shared" si="52"/>
        <v>0</v>
      </c>
      <c r="J403">
        <f t="shared" si="52"/>
        <v>0</v>
      </c>
      <c r="K403">
        <f t="shared" si="55"/>
        <v>0.3812674746313191</v>
      </c>
      <c r="L403">
        <f t="shared" si="56"/>
        <v>-24.517327288191087</v>
      </c>
      <c r="M403">
        <f t="shared" si="57"/>
        <v>601.09933735627931</v>
      </c>
    </row>
    <row r="404" spans="1:13" x14ac:dyDescent="0.3">
      <c r="A404">
        <v>841.49999999998204</v>
      </c>
      <c r="B404" s="4">
        <v>237</v>
      </c>
      <c r="C404">
        <f t="shared" si="51"/>
        <v>233.09441872942205</v>
      </c>
      <c r="D404">
        <f t="shared" si="53"/>
        <v>388.14538366055882</v>
      </c>
      <c r="E404">
        <f t="shared" si="54"/>
        <v>3.9055812705779545</v>
      </c>
      <c r="F404">
        <f t="shared" si="52"/>
        <v>5.0889788112414603E-21</v>
      </c>
      <c r="G404">
        <f t="shared" si="52"/>
        <v>1.6185926357277114E-2</v>
      </c>
      <c r="H404">
        <f t="shared" si="52"/>
        <v>0.31783951269265975</v>
      </c>
      <c r="I404">
        <f t="shared" si="52"/>
        <v>0</v>
      </c>
      <c r="J404">
        <f t="shared" si="52"/>
        <v>0</v>
      </c>
      <c r="K404">
        <f t="shared" si="55"/>
        <v>0.33402543904993687</v>
      </c>
      <c r="L404">
        <f t="shared" si="56"/>
        <v>3.5715558315280176</v>
      </c>
      <c r="M404">
        <f t="shared" si="57"/>
        <v>12.756011057721789</v>
      </c>
    </row>
    <row r="405" spans="1:13" x14ac:dyDescent="0.3">
      <c r="A405">
        <v>841.54999999998199</v>
      </c>
      <c r="B405" s="4">
        <v>247</v>
      </c>
      <c r="C405">
        <f t="shared" si="51"/>
        <v>233.05277764528432</v>
      </c>
      <c r="D405">
        <f t="shared" si="53"/>
        <v>388.09538366055887</v>
      </c>
      <c r="E405">
        <f t="shared" si="54"/>
        <v>13.947222354715677</v>
      </c>
      <c r="F405">
        <f t="shared" si="52"/>
        <v>3.3658768221633707E-21</v>
      </c>
      <c r="G405">
        <f t="shared" si="52"/>
        <v>1.3710241993638621E-2</v>
      </c>
      <c r="H405">
        <f t="shared" si="52"/>
        <v>0.27827635281330604</v>
      </c>
      <c r="I405">
        <f t="shared" si="52"/>
        <v>0</v>
      </c>
      <c r="J405">
        <f t="shared" si="52"/>
        <v>0</v>
      </c>
      <c r="K405">
        <f t="shared" si="55"/>
        <v>0.29198659480694467</v>
      </c>
      <c r="L405">
        <f t="shared" si="56"/>
        <v>13.655235759908733</v>
      </c>
      <c r="M405">
        <f t="shared" si="57"/>
        <v>186.46546365869023</v>
      </c>
    </row>
    <row r="406" spans="1:13" x14ac:dyDescent="0.3">
      <c r="A406">
        <v>841.59999999998195</v>
      </c>
      <c r="B406" s="4">
        <v>227</v>
      </c>
      <c r="C406">
        <f t="shared" si="51"/>
        <v>233.01113656114671</v>
      </c>
      <c r="D406">
        <f t="shared" si="53"/>
        <v>388.04538366055891</v>
      </c>
      <c r="E406">
        <f t="shared" si="54"/>
        <v>-6.0111365611467136</v>
      </c>
      <c r="F406">
        <f t="shared" si="52"/>
        <v>2.2225958650456653E-21</v>
      </c>
      <c r="G406">
        <f t="shared" si="52"/>
        <v>1.1590625809772661E-2</v>
      </c>
      <c r="H406">
        <f t="shared" si="52"/>
        <v>0.24307981827722233</v>
      </c>
      <c r="I406">
        <f t="shared" si="52"/>
        <v>0</v>
      </c>
      <c r="J406">
        <f t="shared" si="52"/>
        <v>0</v>
      </c>
      <c r="K406">
        <f t="shared" si="55"/>
        <v>0.25467044408699502</v>
      </c>
      <c r="L406">
        <f t="shared" si="56"/>
        <v>-6.2658070052337083</v>
      </c>
      <c r="M406">
        <f t="shared" si="57"/>
        <v>39.260337426835811</v>
      </c>
    </row>
    <row r="407" spans="1:13" x14ac:dyDescent="0.3">
      <c r="A407">
        <v>841.64999999998201</v>
      </c>
      <c r="B407" s="4">
        <v>231</v>
      </c>
      <c r="C407">
        <f t="shared" si="51"/>
        <v>232.96949547700888</v>
      </c>
      <c r="D407">
        <f t="shared" si="53"/>
        <v>387.99538366055884</v>
      </c>
      <c r="E407">
        <f t="shared" si="54"/>
        <v>-1.9694954770088771</v>
      </c>
      <c r="F407">
        <f t="shared" si="52"/>
        <v>1.4652694447560085E-21</v>
      </c>
      <c r="G407">
        <f t="shared" si="52"/>
        <v>9.7796397017190003E-3</v>
      </c>
      <c r="H407">
        <f t="shared" si="52"/>
        <v>0.21184864329903949</v>
      </c>
      <c r="I407">
        <f t="shared" si="52"/>
        <v>0</v>
      </c>
      <c r="J407">
        <f t="shared" si="52"/>
        <v>0</v>
      </c>
      <c r="K407">
        <f t="shared" si="55"/>
        <v>0.22162828300075849</v>
      </c>
      <c r="L407">
        <f t="shared" si="56"/>
        <v>-2.1911237600096354</v>
      </c>
      <c r="M407">
        <f t="shared" si="57"/>
        <v>4.8010233316787625</v>
      </c>
    </row>
    <row r="408" spans="1:13" x14ac:dyDescent="0.3">
      <c r="A408">
        <v>841.69999999998197</v>
      </c>
      <c r="B408" s="4">
        <v>228</v>
      </c>
      <c r="C408">
        <f t="shared" si="51"/>
        <v>232.92785439287115</v>
      </c>
      <c r="D408">
        <f t="shared" si="53"/>
        <v>387.94538366055889</v>
      </c>
      <c r="E408">
        <f t="shared" si="54"/>
        <v>-4.9278543928711542</v>
      </c>
      <c r="F408">
        <f t="shared" si="52"/>
        <v>9.6442662713143258E-22</v>
      </c>
      <c r="G408">
        <f t="shared" si="52"/>
        <v>8.2355579825913322E-3</v>
      </c>
      <c r="H408">
        <f t="shared" si="52"/>
        <v>0.18420722278737697</v>
      </c>
      <c r="I408">
        <f t="shared" si="52"/>
        <v>0</v>
      </c>
      <c r="J408">
        <f t="shared" si="52"/>
        <v>0</v>
      </c>
      <c r="K408">
        <f t="shared" si="55"/>
        <v>0.19244278076996829</v>
      </c>
      <c r="L408">
        <f t="shared" si="56"/>
        <v>-5.1202971736411227</v>
      </c>
      <c r="M408">
        <f t="shared" si="57"/>
        <v>26.217443146397269</v>
      </c>
    </row>
    <row r="409" spans="1:13" x14ac:dyDescent="0.3">
      <c r="A409">
        <v>841.74999999998204</v>
      </c>
      <c r="B409" s="4">
        <v>216</v>
      </c>
      <c r="C409">
        <f t="shared" si="51"/>
        <v>232.88621330873343</v>
      </c>
      <c r="D409">
        <f t="shared" si="53"/>
        <v>387.89538366055882</v>
      </c>
      <c r="E409">
        <f t="shared" si="54"/>
        <v>-16.886213308733431</v>
      </c>
      <c r="F409">
        <f t="shared" si="52"/>
        <v>6.3374653702826168E-22</v>
      </c>
      <c r="G409">
        <f t="shared" si="52"/>
        <v>6.9217738864307127E-3</v>
      </c>
      <c r="H409">
        <f t="shared" si="52"/>
        <v>0.15980553101606737</v>
      </c>
      <c r="I409">
        <f t="shared" si="52"/>
        <v>0</v>
      </c>
      <c r="J409">
        <f t="shared" si="52"/>
        <v>0</v>
      </c>
      <c r="K409">
        <f t="shared" si="55"/>
        <v>0.1667273049024981</v>
      </c>
      <c r="L409">
        <f t="shared" si="56"/>
        <v>-17.052940613635929</v>
      </c>
      <c r="M409">
        <f t="shared" si="57"/>
        <v>290.80278357219373</v>
      </c>
    </row>
    <row r="410" spans="1:13" x14ac:dyDescent="0.3">
      <c r="A410">
        <v>841.79999999998199</v>
      </c>
      <c r="B410" s="4">
        <v>230</v>
      </c>
      <c r="C410">
        <f t="shared" si="51"/>
        <v>232.84457222459571</v>
      </c>
      <c r="D410">
        <f t="shared" si="53"/>
        <v>387.84538366055887</v>
      </c>
      <c r="E410">
        <f t="shared" si="54"/>
        <v>-2.8445722245957086</v>
      </c>
      <c r="F410">
        <f t="shared" si="52"/>
        <v>4.1577341228353444E-22</v>
      </c>
      <c r="G410">
        <f t="shared" si="52"/>
        <v>5.8062534801094044E-3</v>
      </c>
      <c r="H410">
        <f t="shared" si="52"/>
        <v>0.13831877753725508</v>
      </c>
      <c r="I410">
        <f t="shared" si="52"/>
        <v>0</v>
      </c>
      <c r="J410">
        <f t="shared" si="52"/>
        <v>0</v>
      </c>
      <c r="K410">
        <f t="shared" si="55"/>
        <v>0.14412503101736449</v>
      </c>
      <c r="L410">
        <f t="shared" si="56"/>
        <v>-2.9886972556130731</v>
      </c>
      <c r="M410">
        <f t="shared" si="57"/>
        <v>8.9323112857091154</v>
      </c>
    </row>
    <row r="411" spans="1:13" x14ac:dyDescent="0.3">
      <c r="A411">
        <v>841.84999999998195</v>
      </c>
      <c r="B411" s="4">
        <v>230</v>
      </c>
      <c r="C411">
        <f t="shared" si="51"/>
        <v>232.8029311404581</v>
      </c>
      <c r="D411">
        <f t="shared" si="53"/>
        <v>387.79538366055891</v>
      </c>
      <c r="E411">
        <f t="shared" si="54"/>
        <v>-2.8029311404580994</v>
      </c>
      <c r="F411">
        <f t="shared" si="52"/>
        <v>2.7232815018450136E-22</v>
      </c>
      <c r="G411">
        <f t="shared" si="52"/>
        <v>4.8610353557844268E-3</v>
      </c>
      <c r="H411">
        <f t="shared" si="52"/>
        <v>0.119446838989179</v>
      </c>
      <c r="I411">
        <f t="shared" si="52"/>
        <v>0</v>
      </c>
      <c r="J411">
        <f t="shared" si="52"/>
        <v>0</v>
      </c>
      <c r="K411">
        <f t="shared" si="55"/>
        <v>0.12430787434496343</v>
      </c>
      <c r="L411">
        <f t="shared" si="56"/>
        <v>-2.9272390148030629</v>
      </c>
      <c r="M411">
        <f t="shared" si="57"/>
        <v>8.568728249785206</v>
      </c>
    </row>
    <row r="412" spans="1:13" x14ac:dyDescent="0.3">
      <c r="A412">
        <v>841.89999999998201</v>
      </c>
      <c r="B412" s="4">
        <v>223</v>
      </c>
      <c r="C412">
        <f t="shared" si="51"/>
        <v>232.76129005632026</v>
      </c>
      <c r="D412">
        <f t="shared" si="53"/>
        <v>387.74538366055884</v>
      </c>
      <c r="E412">
        <f t="shared" si="54"/>
        <v>-9.7612900563202629</v>
      </c>
      <c r="F412">
        <f t="shared" si="52"/>
        <v>1.7808324722160948E-22</v>
      </c>
      <c r="G412">
        <f t="shared" si="52"/>
        <v>4.0617741627805267E-3</v>
      </c>
      <c r="H412">
        <f t="shared" si="52"/>
        <v>0.10291350372484498</v>
      </c>
      <c r="I412">
        <f t="shared" si="52"/>
        <v>0</v>
      </c>
      <c r="J412">
        <f t="shared" si="52"/>
        <v>0</v>
      </c>
      <c r="K412">
        <f t="shared" si="55"/>
        <v>0.10697527788762551</v>
      </c>
      <c r="L412">
        <f t="shared" si="56"/>
        <v>-9.868265334207889</v>
      </c>
      <c r="M412">
        <f t="shared" si="57"/>
        <v>97.382660706329133</v>
      </c>
    </row>
    <row r="413" spans="1:13" x14ac:dyDescent="0.3">
      <c r="A413">
        <v>841.94999999998197</v>
      </c>
      <c r="B413" s="4">
        <v>187</v>
      </c>
      <c r="C413">
        <f t="shared" si="51"/>
        <v>232.71964897218265</v>
      </c>
      <c r="D413">
        <f t="shared" si="53"/>
        <v>387.69538366055889</v>
      </c>
      <c r="E413">
        <f t="shared" si="54"/>
        <v>-45.719648972182654</v>
      </c>
      <c r="F413">
        <f t="shared" si="52"/>
        <v>1.1626481473038291E-22</v>
      </c>
      <c r="G413">
        <f t="shared" si="52"/>
        <v>3.387325801538174E-3</v>
      </c>
      <c r="H413">
        <f t="shared" si="52"/>
        <v>8.8465564054970497E-2</v>
      </c>
      <c r="I413">
        <f t="shared" si="52"/>
        <v>0</v>
      </c>
      <c r="J413">
        <f t="shared" si="52"/>
        <v>0</v>
      </c>
      <c r="K413">
        <f t="shared" si="55"/>
        <v>9.1852889856508677E-2</v>
      </c>
      <c r="L413">
        <f t="shared" si="56"/>
        <v>-45.811501862039165</v>
      </c>
      <c r="M413">
        <f t="shared" si="57"/>
        <v>2098.6937028556181</v>
      </c>
    </row>
    <row r="414" spans="1:13" x14ac:dyDescent="0.3">
      <c r="A414">
        <v>841.99999999998204</v>
      </c>
      <c r="B414" s="4">
        <v>236</v>
      </c>
      <c r="C414">
        <f t="shared" si="51"/>
        <v>232.67800788804482</v>
      </c>
      <c r="D414">
        <f t="shared" si="53"/>
        <v>387.64538366055882</v>
      </c>
      <c r="E414">
        <f t="shared" si="54"/>
        <v>3.3219921119551827</v>
      </c>
      <c r="F414">
        <f t="shared" si="52"/>
        <v>7.5782381557556979E-23</v>
      </c>
      <c r="G414">
        <f t="shared" si="52"/>
        <v>2.8193719352084361E-3</v>
      </c>
      <c r="H414">
        <f t="shared" si="52"/>
        <v>7.5871788462084366E-2</v>
      </c>
      <c r="I414">
        <f t="shared" si="52"/>
        <v>0</v>
      </c>
      <c r="J414">
        <f t="shared" si="52"/>
        <v>0</v>
      </c>
      <c r="K414">
        <f t="shared" si="55"/>
        <v>7.8691160397292806E-2</v>
      </c>
      <c r="L414">
        <f t="shared" si="56"/>
        <v>3.2433009515578899</v>
      </c>
      <c r="M414">
        <f t="shared" si="57"/>
        <v>10.519001062376313</v>
      </c>
    </row>
    <row r="415" spans="1:13" x14ac:dyDescent="0.3">
      <c r="A415">
        <v>842.04999999998199</v>
      </c>
      <c r="B415" s="4">
        <v>227</v>
      </c>
      <c r="C415">
        <f t="shared" si="51"/>
        <v>232.63636680390709</v>
      </c>
      <c r="D415">
        <f t="shared" si="53"/>
        <v>387.59538366055887</v>
      </c>
      <c r="E415">
        <f t="shared" si="54"/>
        <v>-5.6363668039070944</v>
      </c>
      <c r="F415">
        <f t="shared" si="52"/>
        <v>4.9315438904222106E-23</v>
      </c>
      <c r="G415">
        <f t="shared" si="52"/>
        <v>2.3420813679859986E-3</v>
      </c>
      <c r="H415">
        <f t="shared" si="52"/>
        <v>6.4921803488449614E-2</v>
      </c>
      <c r="I415">
        <f t="shared" si="52"/>
        <v>0</v>
      </c>
      <c r="J415">
        <f t="shared" si="52"/>
        <v>0</v>
      </c>
      <c r="K415">
        <f t="shared" si="55"/>
        <v>6.7263884856435613E-2</v>
      </c>
      <c r="L415">
        <f t="shared" si="56"/>
        <v>-5.7036306887635302</v>
      </c>
      <c r="M415">
        <f t="shared" si="57"/>
        <v>32.531403033805141</v>
      </c>
    </row>
    <row r="416" spans="1:13" x14ac:dyDescent="0.3">
      <c r="A416">
        <v>842.09999999998195</v>
      </c>
      <c r="B416" s="4">
        <v>218</v>
      </c>
      <c r="C416">
        <f t="shared" si="51"/>
        <v>232.59472571976949</v>
      </c>
      <c r="D416">
        <f t="shared" si="53"/>
        <v>387.54538366055891</v>
      </c>
      <c r="E416">
        <f t="shared" si="54"/>
        <v>-14.594725719769485</v>
      </c>
      <c r="F416">
        <f t="shared" si="52"/>
        <v>3.2039982018160583E-23</v>
      </c>
      <c r="G416">
        <f t="shared" si="52"/>
        <v>1.9418057850014944E-3</v>
      </c>
      <c r="H416">
        <f t="shared" si="52"/>
        <v>5.5424912205744366E-2</v>
      </c>
      <c r="I416">
        <f t="shared" si="52"/>
        <v>0</v>
      </c>
      <c r="J416">
        <f t="shared" si="52"/>
        <v>0</v>
      </c>
      <c r="K416">
        <f t="shared" si="55"/>
        <v>5.7366717990745858E-2</v>
      </c>
      <c r="L416">
        <f t="shared" si="56"/>
        <v>-14.652092437760231</v>
      </c>
      <c r="M416">
        <f t="shared" si="57"/>
        <v>214.68381280467057</v>
      </c>
    </row>
    <row r="417" spans="1:13" x14ac:dyDescent="0.3">
      <c r="A417">
        <v>842.14999999998201</v>
      </c>
      <c r="B417" s="4">
        <v>208</v>
      </c>
      <c r="C417">
        <f t="shared" si="51"/>
        <v>232.55308463563165</v>
      </c>
      <c r="D417">
        <f t="shared" si="53"/>
        <v>387.49538366055884</v>
      </c>
      <c r="E417">
        <f t="shared" si="54"/>
        <v>-24.553084635631649</v>
      </c>
      <c r="F417">
        <f t="shared" si="52"/>
        <v>2.0782430289252945E-23</v>
      </c>
      <c r="G417">
        <f t="shared" si="52"/>
        <v>1.6068073390792575E-3</v>
      </c>
      <c r="H417">
        <f t="shared" si="52"/>
        <v>4.7208873318206945E-2</v>
      </c>
      <c r="I417">
        <f t="shared" si="52"/>
        <v>0</v>
      </c>
      <c r="J417">
        <f t="shared" si="52"/>
        <v>0</v>
      </c>
      <c r="K417">
        <f t="shared" si="55"/>
        <v>4.8815680657286205E-2</v>
      </c>
      <c r="L417">
        <f t="shared" si="56"/>
        <v>-24.601900316288933</v>
      </c>
      <c r="M417">
        <f t="shared" si="57"/>
        <v>605.25349917261747</v>
      </c>
    </row>
    <row r="418" spans="1:13" x14ac:dyDescent="0.3">
      <c r="A418">
        <v>842.19999999998197</v>
      </c>
      <c r="B418" s="4">
        <v>249</v>
      </c>
      <c r="C418">
        <f t="shared" si="51"/>
        <v>232.51144355149404</v>
      </c>
      <c r="D418">
        <f t="shared" si="53"/>
        <v>387.44538366055889</v>
      </c>
      <c r="E418">
        <f t="shared" si="54"/>
        <v>16.48855644850596</v>
      </c>
      <c r="F418">
        <f t="shared" si="52"/>
        <v>1.3458451968424805E-23</v>
      </c>
      <c r="G418">
        <f t="shared" si="52"/>
        <v>1.3270155973214321E-3</v>
      </c>
      <c r="H418">
        <f t="shared" si="52"/>
        <v>4.0118662090373527E-2</v>
      </c>
      <c r="I418">
        <f t="shared" si="52"/>
        <v>0</v>
      </c>
      <c r="J418">
        <f t="shared" si="52"/>
        <v>0</v>
      </c>
      <c r="K418">
        <f t="shared" si="55"/>
        <v>4.1445677687694957E-2</v>
      </c>
      <c r="L418">
        <f t="shared" si="56"/>
        <v>16.447110770818266</v>
      </c>
      <c r="M418">
        <f t="shared" si="57"/>
        <v>270.50745270756624</v>
      </c>
    </row>
    <row r="419" spans="1:13" x14ac:dyDescent="0.3">
      <c r="A419">
        <v>842.24999999998204</v>
      </c>
      <c r="B419" s="4">
        <v>223</v>
      </c>
      <c r="C419">
        <f t="shared" si="51"/>
        <v>232.4698024673562</v>
      </c>
      <c r="D419">
        <f t="shared" si="53"/>
        <v>387.39538366055882</v>
      </c>
      <c r="E419">
        <f t="shared" si="54"/>
        <v>-9.4698024673562031</v>
      </c>
      <c r="F419">
        <f t="shared" ref="F419:J469" si="58">F$7*EXP(-(($D419-F$8)^2)/(2*F$9^2))</f>
        <v>8.7013891740956128E-24</v>
      </c>
      <c r="G419">
        <f t="shared" si="58"/>
        <v>1.0938114187913322E-3</v>
      </c>
      <c r="H419">
        <f t="shared" si="58"/>
        <v>3.4015231484655829E-2</v>
      </c>
      <c r="I419">
        <f t="shared" si="58"/>
        <v>0</v>
      </c>
      <c r="J419">
        <f t="shared" si="58"/>
        <v>0</v>
      </c>
      <c r="K419">
        <f t="shared" si="55"/>
        <v>3.5109042903447164E-2</v>
      </c>
      <c r="L419">
        <f t="shared" si="56"/>
        <v>-9.5049115102596495</v>
      </c>
      <c r="M419">
        <f t="shared" si="57"/>
        <v>90.343342817866372</v>
      </c>
    </row>
    <row r="420" spans="1:13" x14ac:dyDescent="0.3">
      <c r="A420">
        <v>842.29999999998199</v>
      </c>
      <c r="B420" s="4">
        <v>266</v>
      </c>
      <c r="C420">
        <f t="shared" si="51"/>
        <v>232.42816138321859</v>
      </c>
      <c r="D420">
        <f t="shared" si="53"/>
        <v>387.34538366055887</v>
      </c>
      <c r="E420">
        <f t="shared" si="54"/>
        <v>33.571838616781406</v>
      </c>
      <c r="F420">
        <f t="shared" si="58"/>
        <v>5.6166425420059979E-24</v>
      </c>
      <c r="G420">
        <f t="shared" si="58"/>
        <v>8.9983541734936479E-4</v>
      </c>
      <c r="H420">
        <f t="shared" si="58"/>
        <v>2.877428918732924E-2</v>
      </c>
      <c r="I420">
        <f t="shared" si="58"/>
        <v>0</v>
      </c>
      <c r="J420">
        <f t="shared" si="58"/>
        <v>0</v>
      </c>
      <c r="K420">
        <f t="shared" si="55"/>
        <v>2.9674124604678605E-2</v>
      </c>
      <c r="L420">
        <f t="shared" si="56"/>
        <v>33.542164492176724</v>
      </c>
      <c r="M420">
        <f t="shared" si="57"/>
        <v>1125.076798820241</v>
      </c>
    </row>
    <row r="421" spans="1:13" x14ac:dyDescent="0.3">
      <c r="A421">
        <v>842.34999999998104</v>
      </c>
      <c r="B421" s="4">
        <v>227</v>
      </c>
      <c r="C421">
        <f t="shared" si="51"/>
        <v>232.38652029908167</v>
      </c>
      <c r="D421">
        <f t="shared" si="53"/>
        <v>387.29538366055982</v>
      </c>
      <c r="E421">
        <f t="shared" si="54"/>
        <v>-5.386520299081667</v>
      </c>
      <c r="F421">
        <f t="shared" si="58"/>
        <v>3.6195925430358886E-24</v>
      </c>
      <c r="G421">
        <f t="shared" si="58"/>
        <v>7.3881876537130542E-4</v>
      </c>
      <c r="H421">
        <f t="shared" si="58"/>
        <v>2.4285103629334875E-2</v>
      </c>
      <c r="I421">
        <f t="shared" si="58"/>
        <v>0</v>
      </c>
      <c r="J421">
        <f t="shared" si="58"/>
        <v>0</v>
      </c>
      <c r="K421">
        <f t="shared" si="55"/>
        <v>2.5023922394706181E-2</v>
      </c>
      <c r="L421">
        <f t="shared" si="56"/>
        <v>-5.4115442214763734</v>
      </c>
      <c r="M421">
        <f t="shared" si="57"/>
        <v>29.284810860994327</v>
      </c>
    </row>
    <row r="422" spans="1:13" x14ac:dyDescent="0.3">
      <c r="A422">
        <v>842.39999999998099</v>
      </c>
      <c r="B422" s="4">
        <v>252</v>
      </c>
      <c r="C422">
        <f t="shared" si="51"/>
        <v>232.34487921494394</v>
      </c>
      <c r="D422">
        <f t="shared" si="53"/>
        <v>387.24538366055987</v>
      </c>
      <c r="E422">
        <f t="shared" si="54"/>
        <v>19.655120785056056</v>
      </c>
      <c r="F422">
        <f t="shared" si="58"/>
        <v>2.3288273468746936E-24</v>
      </c>
      <c r="G422">
        <f t="shared" si="58"/>
        <v>6.0543420985528004E-4</v>
      </c>
      <c r="H422">
        <f t="shared" si="58"/>
        <v>2.0449349701753966E-2</v>
      </c>
      <c r="I422">
        <f t="shared" si="58"/>
        <v>0</v>
      </c>
      <c r="J422">
        <f t="shared" si="58"/>
        <v>0</v>
      </c>
      <c r="K422">
        <f t="shared" si="55"/>
        <v>2.1054783911609247E-2</v>
      </c>
      <c r="L422">
        <f t="shared" si="56"/>
        <v>19.634066001144447</v>
      </c>
      <c r="M422">
        <f t="shared" si="57"/>
        <v>385.49654773729628</v>
      </c>
    </row>
    <row r="423" spans="1:13" x14ac:dyDescent="0.3">
      <c r="A423">
        <v>842.44999999998095</v>
      </c>
      <c r="B423" s="4">
        <v>257</v>
      </c>
      <c r="C423">
        <f t="shared" si="51"/>
        <v>232.30323813080622</v>
      </c>
      <c r="D423">
        <f t="shared" si="53"/>
        <v>387.19538366055991</v>
      </c>
      <c r="E423">
        <f t="shared" si="54"/>
        <v>24.696761869193779</v>
      </c>
      <c r="F423">
        <f t="shared" si="58"/>
        <v>1.495924267286493E-24</v>
      </c>
      <c r="G423">
        <f t="shared" si="58"/>
        <v>4.9516529797477386E-4</v>
      </c>
      <c r="H423">
        <f t="shared" si="58"/>
        <v>1.7180002645238678E-2</v>
      </c>
      <c r="I423">
        <f t="shared" si="58"/>
        <v>0</v>
      </c>
      <c r="J423">
        <f t="shared" si="58"/>
        <v>0</v>
      </c>
      <c r="K423">
        <f t="shared" si="55"/>
        <v>1.767516794321345E-2</v>
      </c>
      <c r="L423">
        <f t="shared" si="56"/>
        <v>24.679086701250565</v>
      </c>
      <c r="M423">
        <f t="shared" si="57"/>
        <v>609.05732040784244</v>
      </c>
    </row>
    <row r="424" spans="1:13" x14ac:dyDescent="0.3">
      <c r="A424">
        <v>842.49999999998101</v>
      </c>
      <c r="B424" s="4">
        <v>257</v>
      </c>
      <c r="C424">
        <f t="shared" si="51"/>
        <v>232.2615970466685</v>
      </c>
      <c r="D424">
        <f t="shared" si="53"/>
        <v>387.14538366055984</v>
      </c>
      <c r="E424">
        <f t="shared" si="54"/>
        <v>24.738402953331502</v>
      </c>
      <c r="F424">
        <f t="shared" si="58"/>
        <v>9.5934900712342867E-25</v>
      </c>
      <c r="G424">
        <f t="shared" si="58"/>
        <v>4.0419194060536853E-4</v>
      </c>
      <c r="H424">
        <f t="shared" si="58"/>
        <v>1.4400286567637434E-2</v>
      </c>
      <c r="I424">
        <f t="shared" si="58"/>
        <v>0</v>
      </c>
      <c r="J424">
        <f t="shared" si="58"/>
        <v>0</v>
      </c>
      <c r="K424">
        <f t="shared" si="55"/>
        <v>1.4804478508242801E-2</v>
      </c>
      <c r="L424">
        <f t="shared" si="56"/>
        <v>24.723598474823259</v>
      </c>
      <c r="M424">
        <f t="shared" si="57"/>
        <v>611.25632154428297</v>
      </c>
    </row>
    <row r="425" spans="1:13" x14ac:dyDescent="0.3">
      <c r="A425">
        <v>842.54999999998097</v>
      </c>
      <c r="B425" s="4">
        <v>186</v>
      </c>
      <c r="C425">
        <f t="shared" si="51"/>
        <v>232.21995596253078</v>
      </c>
      <c r="D425">
        <f t="shared" si="53"/>
        <v>387.09538366055989</v>
      </c>
      <c r="E425">
        <f t="shared" si="54"/>
        <v>-46.219955962530776</v>
      </c>
      <c r="F425">
        <f t="shared" si="58"/>
        <v>6.1424037667720041E-25</v>
      </c>
      <c r="G425">
        <f t="shared" si="58"/>
        <v>3.2929057689181311E-4</v>
      </c>
      <c r="H425">
        <f t="shared" si="58"/>
        <v>1.2042682230839943E-2</v>
      </c>
      <c r="I425">
        <f t="shared" si="58"/>
        <v>0</v>
      </c>
      <c r="J425">
        <f t="shared" si="58"/>
        <v>0</v>
      </c>
      <c r="K425">
        <f t="shared" si="55"/>
        <v>1.2371972807731757E-2</v>
      </c>
      <c r="L425">
        <f t="shared" si="56"/>
        <v>-46.23232793533851</v>
      </c>
      <c r="M425">
        <f t="shared" si="57"/>
        <v>2137.4281463206817</v>
      </c>
    </row>
    <row r="426" spans="1:13" x14ac:dyDescent="0.3">
      <c r="A426">
        <v>842.59999999998104</v>
      </c>
      <c r="B426" s="4">
        <v>239</v>
      </c>
      <c r="C426">
        <f t="shared" si="51"/>
        <v>232.17831487839305</v>
      </c>
      <c r="D426">
        <f t="shared" si="53"/>
        <v>387.04538366055982</v>
      </c>
      <c r="E426">
        <f t="shared" si="54"/>
        <v>6.8216851216069472</v>
      </c>
      <c r="F426">
        <f t="shared" si="58"/>
        <v>3.926402336867512E-25</v>
      </c>
      <c r="G426">
        <f t="shared" si="58"/>
        <v>2.6774733752416946E-4</v>
      </c>
      <c r="H426">
        <f t="shared" si="58"/>
        <v>1.0047997138439558E-2</v>
      </c>
      <c r="I426">
        <f t="shared" si="58"/>
        <v>0</v>
      </c>
      <c r="J426">
        <f t="shared" si="58"/>
        <v>0</v>
      </c>
      <c r="K426">
        <f t="shared" si="55"/>
        <v>1.0315744475963727E-2</v>
      </c>
      <c r="L426">
        <f t="shared" si="56"/>
        <v>6.8113693771309833</v>
      </c>
      <c r="M426">
        <f t="shared" si="57"/>
        <v>46.394752791717721</v>
      </c>
    </row>
    <row r="427" spans="1:13" x14ac:dyDescent="0.3">
      <c r="A427">
        <v>842.64999999998099</v>
      </c>
      <c r="B427" s="4">
        <v>231</v>
      </c>
      <c r="C427">
        <f t="shared" ref="C427:C490" si="59">$U$14*A427+$V$14</f>
        <v>232.13667379425533</v>
      </c>
      <c r="D427">
        <f t="shared" si="53"/>
        <v>386.99538366055987</v>
      </c>
      <c r="E427">
        <f t="shared" si="54"/>
        <v>-1.13667379425533</v>
      </c>
      <c r="F427">
        <f t="shared" si="58"/>
        <v>2.5057973504483865E-25</v>
      </c>
      <c r="G427">
        <f t="shared" si="58"/>
        <v>2.1728273714754647E-4</v>
      </c>
      <c r="H427">
        <f t="shared" si="58"/>
        <v>8.364499554872673E-3</v>
      </c>
      <c r="I427">
        <f t="shared" si="58"/>
        <v>0</v>
      </c>
      <c r="J427">
        <f t="shared" si="58"/>
        <v>0</v>
      </c>
      <c r="K427">
        <f t="shared" si="55"/>
        <v>8.5817822920202201E-3</v>
      </c>
      <c r="L427">
        <f t="shared" si="56"/>
        <v>-1.1452555765473502</v>
      </c>
      <c r="M427">
        <f t="shared" si="57"/>
        <v>1.3116103356128035</v>
      </c>
    </row>
    <row r="428" spans="1:13" x14ac:dyDescent="0.3">
      <c r="A428">
        <v>842.69999999998095</v>
      </c>
      <c r="B428" s="4">
        <v>211</v>
      </c>
      <c r="C428">
        <f t="shared" si="59"/>
        <v>232.09503271011761</v>
      </c>
      <c r="D428">
        <f t="shared" si="53"/>
        <v>386.94538366055991</v>
      </c>
      <c r="E428">
        <f t="shared" si="54"/>
        <v>-21.095032710117607</v>
      </c>
      <c r="F428">
        <f t="shared" si="58"/>
        <v>1.5965840988238596E-25</v>
      </c>
      <c r="G428">
        <f t="shared" si="58"/>
        <v>1.7598655535374185E-4</v>
      </c>
      <c r="H428">
        <f t="shared" si="58"/>
        <v>6.9471168836672623E-3</v>
      </c>
      <c r="I428">
        <f t="shared" si="58"/>
        <v>0</v>
      </c>
      <c r="J428">
        <f t="shared" si="58"/>
        <v>0</v>
      </c>
      <c r="K428">
        <f t="shared" si="55"/>
        <v>7.123103439021004E-3</v>
      </c>
      <c r="L428">
        <f t="shared" si="56"/>
        <v>-21.102155813556628</v>
      </c>
      <c r="M428">
        <f t="shared" si="57"/>
        <v>445.30097997962179</v>
      </c>
    </row>
    <row r="429" spans="1:13" x14ac:dyDescent="0.3">
      <c r="A429">
        <v>842.74999999998101</v>
      </c>
      <c r="B429" s="4">
        <v>231</v>
      </c>
      <c r="C429">
        <f t="shared" si="59"/>
        <v>232.05339162597988</v>
      </c>
      <c r="D429">
        <f t="shared" si="53"/>
        <v>386.89538366055984</v>
      </c>
      <c r="E429">
        <f t="shared" si="54"/>
        <v>-1.0533916259798843</v>
      </c>
      <c r="F429">
        <f t="shared" si="58"/>
        <v>1.0156226113798504E-25</v>
      </c>
      <c r="G429">
        <f t="shared" si="58"/>
        <v>1.4226168970045785E-4</v>
      </c>
      <c r="H429">
        <f t="shared" si="58"/>
        <v>5.7566978195513702E-3</v>
      </c>
      <c r="I429">
        <f t="shared" si="58"/>
        <v>0</v>
      </c>
      <c r="J429">
        <f t="shared" si="58"/>
        <v>0</v>
      </c>
      <c r="K429">
        <f t="shared" si="55"/>
        <v>5.8989595092518278E-3</v>
      </c>
      <c r="L429">
        <f t="shared" si="56"/>
        <v>-1.0592905854891361</v>
      </c>
      <c r="M429">
        <f t="shared" si="57"/>
        <v>1.1220965445059168</v>
      </c>
    </row>
    <row r="430" spans="1:13" x14ac:dyDescent="0.3">
      <c r="A430">
        <v>842.79999999998097</v>
      </c>
      <c r="B430" s="4">
        <v>230</v>
      </c>
      <c r="C430">
        <f t="shared" si="59"/>
        <v>232.01175054184216</v>
      </c>
      <c r="D430">
        <f t="shared" si="53"/>
        <v>386.84538366055989</v>
      </c>
      <c r="E430">
        <f t="shared" si="54"/>
        <v>-2.0117505418421615</v>
      </c>
      <c r="F430">
        <f t="shared" si="58"/>
        <v>6.4501175670876991E-26</v>
      </c>
      <c r="G430">
        <f t="shared" si="58"/>
        <v>1.1477588211693996E-4</v>
      </c>
      <c r="H430">
        <f t="shared" si="58"/>
        <v>4.7593368531857081E-3</v>
      </c>
      <c r="I430">
        <f t="shared" si="58"/>
        <v>0</v>
      </c>
      <c r="J430">
        <f t="shared" si="58"/>
        <v>0</v>
      </c>
      <c r="K430">
        <f t="shared" si="55"/>
        <v>4.8741127353026485E-3</v>
      </c>
      <c r="L430">
        <f t="shared" si="56"/>
        <v>-2.016624654577464</v>
      </c>
      <c r="M430">
        <f t="shared" si="57"/>
        <v>4.0667749974496763</v>
      </c>
    </row>
    <row r="431" spans="1:13" x14ac:dyDescent="0.3">
      <c r="A431">
        <v>842.84999999998104</v>
      </c>
      <c r="B431" s="4">
        <v>242</v>
      </c>
      <c r="C431">
        <f t="shared" si="59"/>
        <v>231.97010945770444</v>
      </c>
      <c r="D431">
        <f t="shared" si="53"/>
        <v>386.79538366055982</v>
      </c>
      <c r="E431">
        <f t="shared" si="54"/>
        <v>10.029890542295561</v>
      </c>
      <c r="F431">
        <f t="shared" si="58"/>
        <v>4.0897579734119774E-26</v>
      </c>
      <c r="G431">
        <f t="shared" si="58"/>
        <v>9.242033118376154E-5</v>
      </c>
      <c r="H431">
        <f t="shared" si="58"/>
        <v>3.9257590351207787E-3</v>
      </c>
      <c r="I431">
        <f t="shared" si="58"/>
        <v>0</v>
      </c>
      <c r="J431">
        <f t="shared" si="58"/>
        <v>0</v>
      </c>
      <c r="K431">
        <f t="shared" si="55"/>
        <v>4.0181793663045398E-3</v>
      </c>
      <c r="L431">
        <f t="shared" si="56"/>
        <v>10.025872362929256</v>
      </c>
      <c r="M431">
        <f t="shared" si="57"/>
        <v>100.51811663774866</v>
      </c>
    </row>
    <row r="432" spans="1:13" x14ac:dyDescent="0.3">
      <c r="A432">
        <v>842.89999999998099</v>
      </c>
      <c r="B432" s="4">
        <v>202</v>
      </c>
      <c r="C432">
        <f t="shared" si="59"/>
        <v>231.92846837356672</v>
      </c>
      <c r="D432">
        <f t="shared" si="53"/>
        <v>386.74538366055987</v>
      </c>
      <c r="E432">
        <f t="shared" si="54"/>
        <v>-29.928468373566716</v>
      </c>
      <c r="F432">
        <f t="shared" si="58"/>
        <v>2.5889418307254703E-26</v>
      </c>
      <c r="G432">
        <f t="shared" si="58"/>
        <v>7.4274306643397795E-5</v>
      </c>
      <c r="H432">
        <f t="shared" si="58"/>
        <v>3.2307623821242692E-3</v>
      </c>
      <c r="I432">
        <f t="shared" si="58"/>
        <v>0</v>
      </c>
      <c r="J432">
        <f t="shared" si="58"/>
        <v>0</v>
      </c>
      <c r="K432">
        <f t="shared" si="55"/>
        <v>3.3050366887676669E-3</v>
      </c>
      <c r="L432">
        <f t="shared" si="56"/>
        <v>-29.931773410255484</v>
      </c>
      <c r="M432">
        <f t="shared" si="57"/>
        <v>895.91105948287725</v>
      </c>
    </row>
    <row r="433" spans="1:13" x14ac:dyDescent="0.3">
      <c r="A433">
        <v>842.94999999998095</v>
      </c>
      <c r="B433" s="4">
        <v>251</v>
      </c>
      <c r="C433">
        <f t="shared" si="59"/>
        <v>231.88682728942911</v>
      </c>
      <c r="D433">
        <f t="shared" si="53"/>
        <v>386.69538366055991</v>
      </c>
      <c r="E433">
        <f t="shared" si="54"/>
        <v>19.113172710570893</v>
      </c>
      <c r="F433">
        <f t="shared" si="58"/>
        <v>1.636219956346225E-26</v>
      </c>
      <c r="G433">
        <f t="shared" si="58"/>
        <v>5.9574978849468619E-5</v>
      </c>
      <c r="H433">
        <f t="shared" si="58"/>
        <v>2.6527149185806044E-3</v>
      </c>
      <c r="I433">
        <f t="shared" si="58"/>
        <v>0</v>
      </c>
      <c r="J433">
        <f t="shared" si="58"/>
        <v>0</v>
      </c>
      <c r="K433">
        <f t="shared" si="55"/>
        <v>2.7122898974300731E-3</v>
      </c>
      <c r="L433">
        <f t="shared" si="56"/>
        <v>19.110460420673462</v>
      </c>
      <c r="M433">
        <f t="shared" si="57"/>
        <v>365.20969749012693</v>
      </c>
    </row>
    <row r="434" spans="1:13" x14ac:dyDescent="0.3">
      <c r="A434">
        <v>842.99999999998101</v>
      </c>
      <c r="B434" s="4">
        <v>250</v>
      </c>
      <c r="C434">
        <f t="shared" si="59"/>
        <v>231.84518620529127</v>
      </c>
      <c r="D434">
        <f t="shared" si="53"/>
        <v>386.64538366055984</v>
      </c>
      <c r="E434">
        <f t="shared" si="54"/>
        <v>18.15481379470873</v>
      </c>
      <c r="F434">
        <f t="shared" si="58"/>
        <v>1.0324185179224039E-26</v>
      </c>
      <c r="G434">
        <f t="shared" si="58"/>
        <v>4.7691764635910972E-5</v>
      </c>
      <c r="H434">
        <f t="shared" si="58"/>
        <v>2.1731030730786725E-3</v>
      </c>
      <c r="I434">
        <f t="shared" si="58"/>
        <v>0</v>
      </c>
      <c r="J434">
        <f t="shared" si="58"/>
        <v>0</v>
      </c>
      <c r="K434">
        <f t="shared" si="55"/>
        <v>2.2207948377145834E-3</v>
      </c>
      <c r="L434">
        <f t="shared" si="56"/>
        <v>18.152592999871015</v>
      </c>
      <c r="M434">
        <f t="shared" si="57"/>
        <v>329.51663261896618</v>
      </c>
    </row>
    <row r="435" spans="1:13" x14ac:dyDescent="0.3">
      <c r="A435">
        <v>843.04999999998097</v>
      </c>
      <c r="B435" s="4">
        <v>214</v>
      </c>
      <c r="C435">
        <f t="shared" si="59"/>
        <v>231.80354512115355</v>
      </c>
      <c r="D435">
        <f t="shared" si="53"/>
        <v>386.59538366055989</v>
      </c>
      <c r="E435">
        <f t="shared" si="54"/>
        <v>-17.803545121153547</v>
      </c>
      <c r="F435">
        <f t="shared" si="58"/>
        <v>6.503761304119224E-27</v>
      </c>
      <c r="G435">
        <f t="shared" si="58"/>
        <v>3.81045723443005E-5</v>
      </c>
      <c r="H435">
        <f t="shared" si="58"/>
        <v>1.7761279797717138E-3</v>
      </c>
      <c r="I435">
        <f t="shared" si="58"/>
        <v>0</v>
      </c>
      <c r="J435">
        <f t="shared" si="58"/>
        <v>0</v>
      </c>
      <c r="K435">
        <f t="shared" si="55"/>
        <v>1.8142325521160144E-3</v>
      </c>
      <c r="L435">
        <f t="shared" si="56"/>
        <v>-17.805359353705665</v>
      </c>
      <c r="M435">
        <f t="shared" si="57"/>
        <v>317.0308217145938</v>
      </c>
    </row>
    <row r="436" spans="1:13" x14ac:dyDescent="0.3">
      <c r="A436">
        <v>843.09999999998104</v>
      </c>
      <c r="B436" s="4">
        <v>227</v>
      </c>
      <c r="C436">
        <f t="shared" si="59"/>
        <v>231.76190403701582</v>
      </c>
      <c r="D436">
        <f t="shared" si="53"/>
        <v>386.54538366055982</v>
      </c>
      <c r="E436">
        <f t="shared" si="54"/>
        <v>-4.7619040370158245</v>
      </c>
      <c r="F436">
        <f t="shared" si="58"/>
        <v>4.0904219439771211E-27</v>
      </c>
      <c r="G436">
        <f t="shared" si="58"/>
        <v>3.0385402687183947E-5</v>
      </c>
      <c r="H436">
        <f t="shared" si="58"/>
        <v>1.4483461511272874E-3</v>
      </c>
      <c r="I436">
        <f t="shared" si="58"/>
        <v>0</v>
      </c>
      <c r="J436">
        <f t="shared" si="58"/>
        <v>0</v>
      </c>
      <c r="K436">
        <f t="shared" si="55"/>
        <v>1.4787315538144713E-3</v>
      </c>
      <c r="L436">
        <f t="shared" si="56"/>
        <v>-4.763382768569639</v>
      </c>
      <c r="M436">
        <f t="shared" si="57"/>
        <v>22.689815399906159</v>
      </c>
    </row>
    <row r="437" spans="1:13" x14ac:dyDescent="0.3">
      <c r="A437">
        <v>843.14999999998099</v>
      </c>
      <c r="B437" s="4">
        <v>204</v>
      </c>
      <c r="C437">
        <f t="shared" si="59"/>
        <v>231.7202629528781</v>
      </c>
      <c r="D437">
        <f t="shared" si="53"/>
        <v>386.49538366055987</v>
      </c>
      <c r="E437">
        <f t="shared" si="54"/>
        <v>-27.720262952878102</v>
      </c>
      <c r="F437">
        <f t="shared" si="58"/>
        <v>2.5684217157885922E-27</v>
      </c>
      <c r="G437">
        <f t="shared" si="58"/>
        <v>2.4182829025685228E-5</v>
      </c>
      <c r="H437">
        <f t="shared" si="58"/>
        <v>1.1783509791973301E-3</v>
      </c>
      <c r="I437">
        <f t="shared" si="58"/>
        <v>0</v>
      </c>
      <c r="J437">
        <f t="shared" si="58"/>
        <v>0</v>
      </c>
      <c r="K437">
        <f t="shared" si="55"/>
        <v>1.2025338082230154E-3</v>
      </c>
      <c r="L437">
        <f t="shared" si="56"/>
        <v>-27.721465486686323</v>
      </c>
      <c r="M437">
        <f t="shared" si="57"/>
        <v>768.47964872954105</v>
      </c>
    </row>
    <row r="438" spans="1:13" x14ac:dyDescent="0.3">
      <c r="A438">
        <v>843.19999999998095</v>
      </c>
      <c r="B438" s="4">
        <v>231</v>
      </c>
      <c r="C438">
        <f t="shared" si="59"/>
        <v>231.67862186874049</v>
      </c>
      <c r="D438">
        <f t="shared" si="53"/>
        <v>386.44538366055991</v>
      </c>
      <c r="E438">
        <f t="shared" si="54"/>
        <v>-0.67862186874049257</v>
      </c>
      <c r="F438">
        <f t="shared" si="58"/>
        <v>1.6101237812722236E-27</v>
      </c>
      <c r="G438">
        <f t="shared" si="58"/>
        <v>1.9208940846969268E-5</v>
      </c>
      <c r="H438">
        <f t="shared" si="58"/>
        <v>9.5649157342669758E-4</v>
      </c>
      <c r="I438">
        <f t="shared" si="58"/>
        <v>0</v>
      </c>
      <c r="J438">
        <f t="shared" si="58"/>
        <v>0</v>
      </c>
      <c r="K438">
        <f t="shared" si="55"/>
        <v>9.7570051427366686E-4</v>
      </c>
      <c r="L438">
        <f t="shared" si="56"/>
        <v>-0.67959756925476622</v>
      </c>
      <c r="M438">
        <f t="shared" si="57"/>
        <v>0.46185285613698679</v>
      </c>
    </row>
    <row r="439" spans="1:13" x14ac:dyDescent="0.3">
      <c r="A439">
        <v>843.24999999998101</v>
      </c>
      <c r="B439" s="4">
        <v>228</v>
      </c>
      <c r="C439">
        <f t="shared" si="59"/>
        <v>231.63698078460266</v>
      </c>
      <c r="D439">
        <f t="shared" si="53"/>
        <v>386.39538366055984</v>
      </c>
      <c r="E439">
        <f t="shared" si="54"/>
        <v>-3.6369807846026561</v>
      </c>
      <c r="F439">
        <f t="shared" si="58"/>
        <v>1.0077363020430338E-27</v>
      </c>
      <c r="G439">
        <f t="shared" si="58"/>
        <v>1.5228388140859408E-5</v>
      </c>
      <c r="H439">
        <f t="shared" si="58"/>
        <v>7.7462554254259942E-4</v>
      </c>
      <c r="I439">
        <f t="shared" si="58"/>
        <v>0</v>
      </c>
      <c r="J439">
        <f t="shared" si="58"/>
        <v>0</v>
      </c>
      <c r="K439">
        <f t="shared" si="55"/>
        <v>7.8985393068345888E-4</v>
      </c>
      <c r="L439">
        <f t="shared" si="56"/>
        <v>-3.6377706385333397</v>
      </c>
      <c r="M439">
        <f t="shared" si="57"/>
        <v>13.233375218575262</v>
      </c>
    </row>
    <row r="440" spans="1:13" x14ac:dyDescent="0.3">
      <c r="A440">
        <v>843.29999999998097</v>
      </c>
      <c r="B440" s="4">
        <v>242</v>
      </c>
      <c r="C440">
        <f t="shared" si="59"/>
        <v>231.59533970046505</v>
      </c>
      <c r="D440">
        <f t="shared" si="53"/>
        <v>386.34538366055989</v>
      </c>
      <c r="E440">
        <f t="shared" si="54"/>
        <v>10.404660299534953</v>
      </c>
      <c r="F440">
        <f t="shared" si="58"/>
        <v>6.296935581061002E-28</v>
      </c>
      <c r="G440">
        <f t="shared" si="58"/>
        <v>1.2049212415991276E-5</v>
      </c>
      <c r="H440">
        <f t="shared" si="58"/>
        <v>6.2590246529740609E-4</v>
      </c>
      <c r="I440">
        <f t="shared" si="58"/>
        <v>0</v>
      </c>
      <c r="J440">
        <f t="shared" si="58"/>
        <v>0</v>
      </c>
      <c r="K440">
        <f t="shared" si="55"/>
        <v>6.3795167771339733E-4</v>
      </c>
      <c r="L440">
        <f t="shared" si="56"/>
        <v>10.404022347857239</v>
      </c>
      <c r="M440">
        <f t="shared" si="57"/>
        <v>108.24368101471286</v>
      </c>
    </row>
    <row r="441" spans="1:13" x14ac:dyDescent="0.3">
      <c r="A441">
        <v>843.34999999998104</v>
      </c>
      <c r="B441" s="4">
        <v>218</v>
      </c>
      <c r="C441">
        <f t="shared" si="59"/>
        <v>231.55369861632721</v>
      </c>
      <c r="D441">
        <f t="shared" si="53"/>
        <v>386.29538366055982</v>
      </c>
      <c r="E441">
        <f t="shared" si="54"/>
        <v>-13.55369861632721</v>
      </c>
      <c r="F441">
        <f t="shared" si="58"/>
        <v>3.9283149968829385E-28</v>
      </c>
      <c r="G441">
        <f t="shared" si="58"/>
        <v>9.5151927085450523E-6</v>
      </c>
      <c r="H441">
        <f t="shared" si="58"/>
        <v>5.0457496034429046E-4</v>
      </c>
      <c r="I441">
        <f t="shared" si="58"/>
        <v>0</v>
      </c>
      <c r="J441">
        <f t="shared" si="58"/>
        <v>0</v>
      </c>
      <c r="K441">
        <f t="shared" si="55"/>
        <v>5.1409015305283552E-4</v>
      </c>
      <c r="L441">
        <f t="shared" si="56"/>
        <v>-13.554212706480262</v>
      </c>
      <c r="M441">
        <f t="shared" si="57"/>
        <v>183.71668209251101</v>
      </c>
    </row>
    <row r="442" spans="1:13" x14ac:dyDescent="0.3">
      <c r="A442">
        <v>843.39999999998099</v>
      </c>
      <c r="B442" s="4">
        <v>218</v>
      </c>
      <c r="C442">
        <f t="shared" si="59"/>
        <v>231.51205753218949</v>
      </c>
      <c r="D442">
        <f t="shared" si="53"/>
        <v>386.24538366055987</v>
      </c>
      <c r="E442">
        <f t="shared" si="54"/>
        <v>-13.512057532189488</v>
      </c>
      <c r="F442">
        <f t="shared" si="58"/>
        <v>2.4466850440932127E-28</v>
      </c>
      <c r="G442">
        <f t="shared" si="58"/>
        <v>7.4994725653864819E-6</v>
      </c>
      <c r="H442">
        <f t="shared" si="58"/>
        <v>4.0583445091434822E-4</v>
      </c>
      <c r="I442">
        <f t="shared" si="58"/>
        <v>0</v>
      </c>
      <c r="J442">
        <f t="shared" si="58"/>
        <v>0</v>
      </c>
      <c r="K442">
        <f t="shared" si="55"/>
        <v>4.1333392347973468E-4</v>
      </c>
      <c r="L442">
        <f t="shared" si="56"/>
        <v>-13.512470866112967</v>
      </c>
      <c r="M442">
        <f t="shared" si="57"/>
        <v>182.58686890755172</v>
      </c>
    </row>
    <row r="443" spans="1:13" x14ac:dyDescent="0.3">
      <c r="A443">
        <v>843.44999999998004</v>
      </c>
      <c r="B443" s="4">
        <v>237</v>
      </c>
      <c r="C443">
        <f t="shared" si="59"/>
        <v>231.47041644805256</v>
      </c>
      <c r="D443">
        <f t="shared" si="53"/>
        <v>386.19538366056082</v>
      </c>
      <c r="E443">
        <f t="shared" si="54"/>
        <v>5.5295835519474394</v>
      </c>
      <c r="F443">
        <f t="shared" si="58"/>
        <v>1.5214039424122845E-28</v>
      </c>
      <c r="G443">
        <f t="shared" si="58"/>
        <v>5.8992670682531756E-6</v>
      </c>
      <c r="H443">
        <f t="shared" si="58"/>
        <v>3.2566891801065262E-4</v>
      </c>
      <c r="I443">
        <f t="shared" si="58"/>
        <v>0</v>
      </c>
      <c r="J443">
        <f t="shared" si="58"/>
        <v>0</v>
      </c>
      <c r="K443">
        <f t="shared" si="55"/>
        <v>3.3156818507890578E-4</v>
      </c>
      <c r="L443">
        <f t="shared" si="56"/>
        <v>5.5292519837623608</v>
      </c>
      <c r="M443">
        <f t="shared" si="57"/>
        <v>30.572627499940001</v>
      </c>
    </row>
    <row r="444" spans="1:13" x14ac:dyDescent="0.3">
      <c r="A444">
        <v>843.49999999997999</v>
      </c>
      <c r="B444" s="4">
        <v>228</v>
      </c>
      <c r="C444">
        <f t="shared" si="59"/>
        <v>231.42877536391495</v>
      </c>
      <c r="D444">
        <f t="shared" si="53"/>
        <v>386.14538366056087</v>
      </c>
      <c r="E444">
        <f t="shared" si="54"/>
        <v>-3.4287753639149514</v>
      </c>
      <c r="F444">
        <f t="shared" si="58"/>
        <v>9.4450816166719155E-29</v>
      </c>
      <c r="G444">
        <f t="shared" si="58"/>
        <v>4.6314779356637703E-6</v>
      </c>
      <c r="H444">
        <f t="shared" si="58"/>
        <v>2.6074014050368234E-4</v>
      </c>
      <c r="I444">
        <f t="shared" si="58"/>
        <v>0</v>
      </c>
      <c r="J444">
        <f t="shared" si="58"/>
        <v>0</v>
      </c>
      <c r="K444">
        <f t="shared" si="55"/>
        <v>2.653716184393461E-4</v>
      </c>
      <c r="L444">
        <f t="shared" si="56"/>
        <v>-3.4290407355333907</v>
      </c>
      <c r="M444">
        <f t="shared" si="57"/>
        <v>11.758320365947377</v>
      </c>
    </row>
    <row r="445" spans="1:13" x14ac:dyDescent="0.3">
      <c r="A445">
        <v>843.54999999997995</v>
      </c>
      <c r="B445" s="4">
        <v>223</v>
      </c>
      <c r="C445">
        <f t="shared" si="59"/>
        <v>231.38713427977723</v>
      </c>
      <c r="D445">
        <f t="shared" si="53"/>
        <v>386.09538366056091</v>
      </c>
      <c r="E445">
        <f t="shared" si="54"/>
        <v>-8.3871342797772286</v>
      </c>
      <c r="F445">
        <f t="shared" si="58"/>
        <v>5.8541197316823423E-29</v>
      </c>
      <c r="G445">
        <f t="shared" si="58"/>
        <v>3.6290700040410673E-6</v>
      </c>
      <c r="H445">
        <f t="shared" si="58"/>
        <v>2.082781267252956E-4</v>
      </c>
      <c r="I445">
        <f t="shared" si="58"/>
        <v>0</v>
      </c>
      <c r="J445">
        <f t="shared" si="58"/>
        <v>0</v>
      </c>
      <c r="K445">
        <f t="shared" si="55"/>
        <v>2.1190719672933665E-4</v>
      </c>
      <c r="L445">
        <f t="shared" si="56"/>
        <v>-8.3873461869739572</v>
      </c>
      <c r="M445">
        <f t="shared" si="57"/>
        <v>70.347576060146579</v>
      </c>
    </row>
    <row r="446" spans="1:13" x14ac:dyDescent="0.3">
      <c r="A446">
        <v>843.59999999998001</v>
      </c>
      <c r="B446" s="4">
        <v>242</v>
      </c>
      <c r="C446">
        <f t="shared" si="59"/>
        <v>231.34549319563951</v>
      </c>
      <c r="D446">
        <f t="shared" si="53"/>
        <v>386.04538366056084</v>
      </c>
      <c r="E446">
        <f t="shared" si="54"/>
        <v>10.654506804360494</v>
      </c>
      <c r="F446">
        <f t="shared" si="58"/>
        <v>3.622531694238095E-29</v>
      </c>
      <c r="G446">
        <f t="shared" si="58"/>
        <v>2.8380843358493458E-6</v>
      </c>
      <c r="H446">
        <f t="shared" si="58"/>
        <v>1.6599064573633571E-4</v>
      </c>
      <c r="I446">
        <f t="shared" si="58"/>
        <v>0</v>
      </c>
      <c r="J446">
        <f t="shared" si="58"/>
        <v>0</v>
      </c>
      <c r="K446">
        <f t="shared" si="55"/>
        <v>1.6882873007218507E-4</v>
      </c>
      <c r="L446">
        <f t="shared" si="56"/>
        <v>10.654337975630423</v>
      </c>
      <c r="M446">
        <f t="shared" si="57"/>
        <v>113.51491769896057</v>
      </c>
    </row>
    <row r="447" spans="1:13" x14ac:dyDescent="0.3">
      <c r="A447">
        <v>843.64999999997997</v>
      </c>
      <c r="B447" s="4">
        <v>227</v>
      </c>
      <c r="C447">
        <f t="shared" si="59"/>
        <v>231.30385211150178</v>
      </c>
      <c r="D447">
        <f t="shared" si="53"/>
        <v>385.99538366056089</v>
      </c>
      <c r="E447">
        <f t="shared" si="54"/>
        <v>-4.3038521115017829</v>
      </c>
      <c r="F447">
        <f t="shared" si="58"/>
        <v>2.2379866672341647E-29</v>
      </c>
      <c r="G447">
        <f t="shared" si="58"/>
        <v>2.2151821965849061E-6</v>
      </c>
      <c r="H447">
        <f t="shared" si="58"/>
        <v>1.3198596428380406E-4</v>
      </c>
      <c r="I447">
        <f t="shared" si="58"/>
        <v>0</v>
      </c>
      <c r="J447">
        <f t="shared" si="58"/>
        <v>0</v>
      </c>
      <c r="K447">
        <f t="shared" si="55"/>
        <v>1.3420114648038896E-4</v>
      </c>
      <c r="L447">
        <f t="shared" si="56"/>
        <v>-4.3039863126482629</v>
      </c>
      <c r="M447">
        <f t="shared" si="57"/>
        <v>18.524298179463592</v>
      </c>
    </row>
    <row r="448" spans="1:13" x14ac:dyDescent="0.3">
      <c r="A448">
        <v>843.69999999998004</v>
      </c>
      <c r="B448" s="4">
        <v>228</v>
      </c>
      <c r="C448">
        <f t="shared" si="59"/>
        <v>231.26221102736406</v>
      </c>
      <c r="D448">
        <f t="shared" si="53"/>
        <v>385.94538366056082</v>
      </c>
      <c r="E448">
        <f t="shared" si="54"/>
        <v>-3.2622110273640601</v>
      </c>
      <c r="F448">
        <f t="shared" si="58"/>
        <v>1.3803763301005822E-29</v>
      </c>
      <c r="G448">
        <f t="shared" si="58"/>
        <v>1.7256305175332488E-6</v>
      </c>
      <c r="H448">
        <f t="shared" si="58"/>
        <v>1.0470708489667149E-4</v>
      </c>
      <c r="I448">
        <f t="shared" si="58"/>
        <v>0</v>
      </c>
      <c r="J448">
        <f t="shared" si="58"/>
        <v>0</v>
      </c>
      <c r="K448">
        <f t="shared" si="55"/>
        <v>1.0643271541420474E-4</v>
      </c>
      <c r="L448">
        <f t="shared" si="56"/>
        <v>-3.2623174600794744</v>
      </c>
      <c r="M448">
        <f t="shared" si="57"/>
        <v>10.642715210339393</v>
      </c>
    </row>
    <row r="449" spans="1:13" x14ac:dyDescent="0.3">
      <c r="A449">
        <v>843.74999999997999</v>
      </c>
      <c r="B449" s="4">
        <v>231</v>
      </c>
      <c r="C449">
        <f t="shared" si="59"/>
        <v>231.22056994322634</v>
      </c>
      <c r="D449">
        <f t="shared" si="53"/>
        <v>385.89538366056087</v>
      </c>
      <c r="E449">
        <f t="shared" si="54"/>
        <v>-0.22056994322633727</v>
      </c>
      <c r="F449">
        <f t="shared" si="58"/>
        <v>8.5002602022624433E-30</v>
      </c>
      <c r="G449">
        <f t="shared" si="58"/>
        <v>1.3416535295918051E-6</v>
      </c>
      <c r="H449">
        <f t="shared" si="58"/>
        <v>8.2875959899102297E-5</v>
      </c>
      <c r="I449">
        <f t="shared" si="58"/>
        <v>0</v>
      </c>
      <c r="J449">
        <f t="shared" si="58"/>
        <v>0</v>
      </c>
      <c r="K449">
        <f t="shared" si="55"/>
        <v>8.4217613428694109E-5</v>
      </c>
      <c r="L449">
        <f t="shared" si="56"/>
        <v>-0.22065416083976597</v>
      </c>
      <c r="M449">
        <f t="shared" si="57"/>
        <v>4.8688258695901307E-2</v>
      </c>
    </row>
    <row r="450" spans="1:13" x14ac:dyDescent="0.3">
      <c r="A450">
        <v>843.79999999997995</v>
      </c>
      <c r="B450" s="4">
        <v>220</v>
      </c>
      <c r="C450">
        <f t="shared" si="59"/>
        <v>231.17892885908861</v>
      </c>
      <c r="D450">
        <f t="shared" si="53"/>
        <v>385.84538366056091</v>
      </c>
      <c r="E450">
        <f t="shared" si="54"/>
        <v>-11.178928859088614</v>
      </c>
      <c r="F450">
        <f t="shared" si="58"/>
        <v>5.2259066102383878E-30</v>
      </c>
      <c r="G450">
        <f t="shared" si="58"/>
        <v>1.0410872962851294E-6</v>
      </c>
      <c r="H450">
        <f t="shared" si="58"/>
        <v>6.5446324024934146E-5</v>
      </c>
      <c r="I450">
        <f t="shared" si="58"/>
        <v>0</v>
      </c>
      <c r="J450">
        <f t="shared" si="58"/>
        <v>0</v>
      </c>
      <c r="K450">
        <f t="shared" si="55"/>
        <v>6.6487411321219274E-5</v>
      </c>
      <c r="L450">
        <f t="shared" si="56"/>
        <v>-11.178995346499935</v>
      </c>
      <c r="M450">
        <f t="shared" si="57"/>
        <v>124.9699369570672</v>
      </c>
    </row>
    <row r="451" spans="1:13" x14ac:dyDescent="0.3">
      <c r="A451">
        <v>843.84999999998001</v>
      </c>
      <c r="B451" s="4">
        <v>254</v>
      </c>
      <c r="C451">
        <f t="shared" si="59"/>
        <v>231.13728777495089</v>
      </c>
      <c r="D451">
        <f t="shared" si="53"/>
        <v>385.79538366056084</v>
      </c>
      <c r="E451">
        <f t="shared" si="54"/>
        <v>22.862712225049108</v>
      </c>
      <c r="F451">
        <f t="shared" si="58"/>
        <v>3.2076411505359359E-30</v>
      </c>
      <c r="G451">
        <f t="shared" si="58"/>
        <v>8.0628414783110206E-7</v>
      </c>
      <c r="H451">
        <f t="shared" si="58"/>
        <v>5.1563944063376357E-5</v>
      </c>
      <c r="I451">
        <f t="shared" si="58"/>
        <v>0</v>
      </c>
      <c r="J451">
        <f t="shared" si="58"/>
        <v>0</v>
      </c>
      <c r="K451">
        <f t="shared" si="55"/>
        <v>5.2370228211207461E-5</v>
      </c>
      <c r="L451">
        <f t="shared" si="56"/>
        <v>22.862659854820897</v>
      </c>
      <c r="M451">
        <f t="shared" si="57"/>
        <v>522.7012156372391</v>
      </c>
    </row>
    <row r="452" spans="1:13" x14ac:dyDescent="0.3">
      <c r="A452">
        <v>843.89999999997997</v>
      </c>
      <c r="B452" s="4">
        <v>196</v>
      </c>
      <c r="C452">
        <f t="shared" si="59"/>
        <v>231.09564669081317</v>
      </c>
      <c r="D452">
        <f t="shared" si="53"/>
        <v>385.74538366056089</v>
      </c>
      <c r="E452">
        <f t="shared" si="54"/>
        <v>-35.095646690813169</v>
      </c>
      <c r="F452">
        <f t="shared" si="58"/>
        <v>1.9656428731533577E-30</v>
      </c>
      <c r="G452">
        <f t="shared" si="58"/>
        <v>6.2322275263908072E-7</v>
      </c>
      <c r="H452">
        <f t="shared" si="58"/>
        <v>4.0533227175280391E-5</v>
      </c>
      <c r="I452">
        <f t="shared" si="58"/>
        <v>0</v>
      </c>
      <c r="J452">
        <f t="shared" si="58"/>
        <v>0</v>
      </c>
      <c r="K452">
        <f t="shared" si="55"/>
        <v>4.1156449927919469E-5</v>
      </c>
      <c r="L452">
        <f t="shared" si="56"/>
        <v>-35.095687847263093</v>
      </c>
      <c r="M452">
        <f t="shared" si="57"/>
        <v>1231.7073054725304</v>
      </c>
    </row>
    <row r="453" spans="1:13" x14ac:dyDescent="0.3">
      <c r="A453">
        <v>843.94999999998004</v>
      </c>
      <c r="B453" s="4">
        <v>226</v>
      </c>
      <c r="C453">
        <f t="shared" si="59"/>
        <v>231.05400560667545</v>
      </c>
      <c r="D453">
        <f t="shared" si="53"/>
        <v>385.69538366056082</v>
      </c>
      <c r="E453">
        <f t="shared" si="54"/>
        <v>-5.054005606675446</v>
      </c>
      <c r="F453">
        <f t="shared" si="58"/>
        <v>1.2025915931888442E-30</v>
      </c>
      <c r="G453">
        <f t="shared" si="58"/>
        <v>4.807869639685475E-7</v>
      </c>
      <c r="H453">
        <f t="shared" si="58"/>
        <v>3.1789260171769609E-5</v>
      </c>
      <c r="I453">
        <f t="shared" si="58"/>
        <v>0</v>
      </c>
      <c r="J453">
        <f t="shared" si="58"/>
        <v>0</v>
      </c>
      <c r="K453">
        <f t="shared" si="55"/>
        <v>3.2270047135738158E-5</v>
      </c>
      <c r="L453">
        <f t="shared" si="56"/>
        <v>-5.0540378767225818</v>
      </c>
      <c r="M453">
        <f t="shared" si="57"/>
        <v>25.543298859346503</v>
      </c>
    </row>
    <row r="454" spans="1:13" x14ac:dyDescent="0.3">
      <c r="A454">
        <v>843.99999999997999</v>
      </c>
      <c r="B454" s="4">
        <v>221</v>
      </c>
      <c r="C454">
        <f t="shared" si="59"/>
        <v>231.01236452253772</v>
      </c>
      <c r="D454">
        <f t="shared" si="53"/>
        <v>385.64538366056087</v>
      </c>
      <c r="E454">
        <f t="shared" si="54"/>
        <v>-10.012364522537723</v>
      </c>
      <c r="F454">
        <f t="shared" si="58"/>
        <v>7.3455855104947264E-31</v>
      </c>
      <c r="G454">
        <f t="shared" si="58"/>
        <v>3.7018283056838239E-7</v>
      </c>
      <c r="H454">
        <f t="shared" si="58"/>
        <v>2.4874470370435021E-5</v>
      </c>
      <c r="I454">
        <f t="shared" si="58"/>
        <v>0</v>
      </c>
      <c r="J454">
        <f t="shared" si="58"/>
        <v>0</v>
      </c>
      <c r="K454">
        <f t="shared" si="55"/>
        <v>2.5244653201003402E-5</v>
      </c>
      <c r="L454">
        <f t="shared" si="56"/>
        <v>-10.012389767190925</v>
      </c>
      <c r="M454">
        <f t="shared" si="57"/>
        <v>100.24794885014954</v>
      </c>
    </row>
    <row r="455" spans="1:13" x14ac:dyDescent="0.3">
      <c r="A455">
        <v>844.04999999997995</v>
      </c>
      <c r="B455" s="4">
        <v>199</v>
      </c>
      <c r="C455">
        <f t="shared" si="59"/>
        <v>230.9707234384</v>
      </c>
      <c r="D455">
        <f t="shared" si="53"/>
        <v>385.59538366056091</v>
      </c>
      <c r="E455">
        <f t="shared" si="54"/>
        <v>-31.9707234384</v>
      </c>
      <c r="F455">
        <f t="shared" si="58"/>
        <v>4.4794983577255674E-31</v>
      </c>
      <c r="G455">
        <f t="shared" si="58"/>
        <v>2.8446842269512452E-7</v>
      </c>
      <c r="H455">
        <f t="shared" si="58"/>
        <v>1.9419205070471538E-5</v>
      </c>
      <c r="I455">
        <f t="shared" si="58"/>
        <v>0</v>
      </c>
      <c r="J455">
        <f t="shared" si="58"/>
        <v>0</v>
      </c>
      <c r="K455">
        <f t="shared" si="55"/>
        <v>1.9703673493166663E-5</v>
      </c>
      <c r="L455">
        <f t="shared" si="56"/>
        <v>-31.970743142073495</v>
      </c>
      <c r="M455">
        <f t="shared" si="57"/>
        <v>1022.1284170564394</v>
      </c>
    </row>
    <row r="456" spans="1:13" x14ac:dyDescent="0.3">
      <c r="A456">
        <v>844.09999999998001</v>
      </c>
      <c r="B456" s="4">
        <v>228</v>
      </c>
      <c r="C456">
        <f t="shared" si="59"/>
        <v>230.92908235426228</v>
      </c>
      <c r="D456">
        <f t="shared" si="53"/>
        <v>385.54538366056084</v>
      </c>
      <c r="E456">
        <f t="shared" si="54"/>
        <v>-2.9290823542622775</v>
      </c>
      <c r="F456">
        <f t="shared" si="58"/>
        <v>2.7272631998296693E-31</v>
      </c>
      <c r="G456">
        <f t="shared" si="58"/>
        <v>2.1817554132918552E-7</v>
      </c>
      <c r="H456">
        <f t="shared" si="58"/>
        <v>1.5125621805674186E-5</v>
      </c>
      <c r="I456">
        <f t="shared" si="58"/>
        <v>0</v>
      </c>
      <c r="J456">
        <f t="shared" si="58"/>
        <v>0</v>
      </c>
      <c r="K456">
        <f t="shared" si="55"/>
        <v>1.534379734700337E-5</v>
      </c>
      <c r="L456">
        <f t="shared" si="56"/>
        <v>-2.9290976980596244</v>
      </c>
      <c r="M456">
        <f t="shared" si="57"/>
        <v>8.5796133247781903</v>
      </c>
    </row>
    <row r="457" spans="1:13" x14ac:dyDescent="0.3">
      <c r="A457">
        <v>844.14999999997997</v>
      </c>
      <c r="B457" s="4">
        <v>258</v>
      </c>
      <c r="C457">
        <f t="shared" si="59"/>
        <v>230.88744127012455</v>
      </c>
      <c r="D457">
        <f t="shared" ref="D457:D514" si="60">$E$4-A457-$N$7</f>
        <v>385.49538366056089</v>
      </c>
      <c r="E457">
        <f t="shared" ref="E457:E514" si="61">B457-C457</f>
        <v>27.112558729875445</v>
      </c>
      <c r="F457">
        <f t="shared" si="58"/>
        <v>1.6577515048790167E-31</v>
      </c>
      <c r="G457">
        <f t="shared" si="58"/>
        <v>1.6700607308721004E-7</v>
      </c>
      <c r="H457">
        <f t="shared" si="58"/>
        <v>1.1754366026813428E-5</v>
      </c>
      <c r="I457">
        <f t="shared" si="58"/>
        <v>0</v>
      </c>
      <c r="J457">
        <f t="shared" si="58"/>
        <v>0</v>
      </c>
      <c r="K457">
        <f t="shared" ref="K457:K514" si="62">F457+G457+H457+I457+J457</f>
        <v>1.1921372099900639E-5</v>
      </c>
      <c r="L457">
        <f t="shared" ref="L457:L514" si="63">E457-K457</f>
        <v>27.112546808503346</v>
      </c>
      <c r="M457">
        <f t="shared" ref="M457:M514" si="64">(L457)^2</f>
        <v>735.09019444328499</v>
      </c>
    </row>
    <row r="458" spans="1:13" x14ac:dyDescent="0.3">
      <c r="A458">
        <v>844.19999999998004</v>
      </c>
      <c r="B458" s="4">
        <v>216</v>
      </c>
      <c r="C458">
        <f t="shared" si="59"/>
        <v>230.84580018598683</v>
      </c>
      <c r="D458">
        <f t="shared" si="60"/>
        <v>385.44538366056082</v>
      </c>
      <c r="E458">
        <f t="shared" si="61"/>
        <v>-14.845800185986832</v>
      </c>
      <c r="F458">
        <f t="shared" si="58"/>
        <v>1.0060197736488543E-31</v>
      </c>
      <c r="G458">
        <f t="shared" si="58"/>
        <v>1.2758883474894322E-7</v>
      </c>
      <c r="H458">
        <f t="shared" si="58"/>
        <v>9.1135874917303812E-6</v>
      </c>
      <c r="I458">
        <f t="shared" si="58"/>
        <v>0</v>
      </c>
      <c r="J458">
        <f t="shared" si="58"/>
        <v>0</v>
      </c>
      <c r="K458">
        <f t="shared" si="62"/>
        <v>9.2411763264793237E-6</v>
      </c>
      <c r="L458">
        <f t="shared" si="63"/>
        <v>-14.845809427163159</v>
      </c>
      <c r="M458">
        <f t="shared" si="64"/>
        <v>220.39805754764652</v>
      </c>
    </row>
    <row r="459" spans="1:13" x14ac:dyDescent="0.3">
      <c r="A459">
        <v>844.24999999997999</v>
      </c>
      <c r="B459" s="4">
        <v>232</v>
      </c>
      <c r="C459">
        <f t="shared" si="59"/>
        <v>230.80415910184911</v>
      </c>
      <c r="D459">
        <f t="shared" si="60"/>
        <v>385.39538366056087</v>
      </c>
      <c r="E459">
        <f t="shared" si="61"/>
        <v>1.195840898150891</v>
      </c>
      <c r="F459">
        <f t="shared" si="58"/>
        <v>6.0952049171638152E-32</v>
      </c>
      <c r="G459">
        <f t="shared" si="58"/>
        <v>9.7285313452395888E-8</v>
      </c>
      <c r="H459">
        <f t="shared" si="58"/>
        <v>7.049912192876332E-6</v>
      </c>
      <c r="I459">
        <f t="shared" si="58"/>
        <v>0</v>
      </c>
      <c r="J459">
        <f t="shared" si="58"/>
        <v>0</v>
      </c>
      <c r="K459">
        <f t="shared" si="62"/>
        <v>7.1471975063287276E-6</v>
      </c>
      <c r="L459">
        <f t="shared" si="63"/>
        <v>1.1958337509533847</v>
      </c>
      <c r="M459">
        <f t="shared" si="64"/>
        <v>1.4300183599192418</v>
      </c>
    </row>
    <row r="460" spans="1:13" x14ac:dyDescent="0.3">
      <c r="A460">
        <v>844.29999999997995</v>
      </c>
      <c r="B460" s="4">
        <v>238</v>
      </c>
      <c r="C460">
        <f t="shared" si="59"/>
        <v>230.7625180177115</v>
      </c>
      <c r="D460">
        <f t="shared" si="60"/>
        <v>385.34538366056091</v>
      </c>
      <c r="E460">
        <f t="shared" si="61"/>
        <v>7.2374819822885001</v>
      </c>
      <c r="F460">
        <f t="shared" si="58"/>
        <v>3.686929324290942E-32</v>
      </c>
      <c r="G460">
        <f t="shared" si="58"/>
        <v>7.4034832577464183E-8</v>
      </c>
      <c r="H460">
        <f t="shared" si="58"/>
        <v>5.4410439292503953E-6</v>
      </c>
      <c r="I460">
        <f t="shared" si="58"/>
        <v>0</v>
      </c>
      <c r="J460">
        <f t="shared" si="58"/>
        <v>0</v>
      </c>
      <c r="K460">
        <f t="shared" si="62"/>
        <v>5.5150787618278598E-6</v>
      </c>
      <c r="L460">
        <f t="shared" si="63"/>
        <v>7.2374764672097385</v>
      </c>
      <c r="M460">
        <f t="shared" si="64"/>
        <v>52.381065613414755</v>
      </c>
    </row>
    <row r="461" spans="1:13" x14ac:dyDescent="0.3">
      <c r="A461">
        <v>844.34999999998001</v>
      </c>
      <c r="B461" s="4">
        <v>243</v>
      </c>
      <c r="C461">
        <f t="shared" si="59"/>
        <v>230.72087693357366</v>
      </c>
      <c r="D461">
        <f t="shared" si="60"/>
        <v>385.29538366056084</v>
      </c>
      <c r="E461">
        <f t="shared" si="61"/>
        <v>12.279123066426337</v>
      </c>
      <c r="F461">
        <f t="shared" si="58"/>
        <v>2.2265683016668657E-32</v>
      </c>
      <c r="G461">
        <f t="shared" si="58"/>
        <v>5.6231428875006634E-8</v>
      </c>
      <c r="H461">
        <f t="shared" si="58"/>
        <v>4.1897194263805802E-6</v>
      </c>
      <c r="I461">
        <f t="shared" si="58"/>
        <v>0</v>
      </c>
      <c r="J461">
        <f t="shared" si="58"/>
        <v>0</v>
      </c>
      <c r="K461">
        <f t="shared" si="62"/>
        <v>4.2459508552555869E-6</v>
      </c>
      <c r="L461">
        <f t="shared" si="63"/>
        <v>12.279118820475482</v>
      </c>
      <c r="M461">
        <f t="shared" si="64"/>
        <v>150.7767590073552</v>
      </c>
    </row>
    <row r="462" spans="1:13" x14ac:dyDescent="0.3">
      <c r="A462">
        <v>844.39999999997997</v>
      </c>
      <c r="B462" s="4">
        <v>247</v>
      </c>
      <c r="C462">
        <f t="shared" si="59"/>
        <v>230.67923584943594</v>
      </c>
      <c r="D462">
        <f t="shared" si="60"/>
        <v>385.24538366056089</v>
      </c>
      <c r="E462">
        <f t="shared" si="61"/>
        <v>16.320764150564059</v>
      </c>
      <c r="F462">
        <f t="shared" si="58"/>
        <v>1.3424618077596763E-32</v>
      </c>
      <c r="G462">
        <f t="shared" si="58"/>
        <v>4.2626173147791804E-8</v>
      </c>
      <c r="H462">
        <f t="shared" si="58"/>
        <v>3.2187839895320377E-6</v>
      </c>
      <c r="I462">
        <f t="shared" si="58"/>
        <v>0</v>
      </c>
      <c r="J462">
        <f t="shared" si="58"/>
        <v>0</v>
      </c>
      <c r="K462">
        <f t="shared" si="62"/>
        <v>3.2614101626798295E-6</v>
      </c>
      <c r="L462">
        <f t="shared" si="63"/>
        <v>16.320760889153895</v>
      </c>
      <c r="M462">
        <f t="shared" si="64"/>
        <v>266.36723600093546</v>
      </c>
    </row>
    <row r="463" spans="1:13" x14ac:dyDescent="0.3">
      <c r="A463">
        <v>844.44999999998004</v>
      </c>
      <c r="B463" s="4">
        <v>219</v>
      </c>
      <c r="C463">
        <f t="shared" si="59"/>
        <v>230.63759476529822</v>
      </c>
      <c r="D463">
        <f t="shared" si="60"/>
        <v>385.19538366056082</v>
      </c>
      <c r="E463">
        <f t="shared" si="61"/>
        <v>-11.637594765298218</v>
      </c>
      <c r="F463">
        <f t="shared" si="58"/>
        <v>8.0809526866606713E-33</v>
      </c>
      <c r="G463">
        <f t="shared" si="58"/>
        <v>3.2249855625561702E-8</v>
      </c>
      <c r="H463">
        <f t="shared" si="58"/>
        <v>2.4671917730669808E-6</v>
      </c>
      <c r="I463">
        <f t="shared" si="58"/>
        <v>0</v>
      </c>
      <c r="J463">
        <f t="shared" si="58"/>
        <v>0</v>
      </c>
      <c r="K463">
        <f t="shared" si="62"/>
        <v>2.4994416286925426E-6</v>
      </c>
      <c r="L463">
        <f t="shared" si="63"/>
        <v>-11.637597264739846</v>
      </c>
      <c r="M463">
        <f t="shared" si="64"/>
        <v>135.43367009628034</v>
      </c>
    </row>
    <row r="464" spans="1:13" x14ac:dyDescent="0.3">
      <c r="A464">
        <v>844.49999999997999</v>
      </c>
      <c r="B464" s="4">
        <v>238</v>
      </c>
      <c r="C464">
        <f t="shared" si="59"/>
        <v>230.59595368116049</v>
      </c>
      <c r="D464">
        <f t="shared" si="60"/>
        <v>385.14538366056087</v>
      </c>
      <c r="E464">
        <f t="shared" si="61"/>
        <v>7.4040463188395051</v>
      </c>
      <c r="F464">
        <f t="shared" si="58"/>
        <v>4.8564385365383544E-33</v>
      </c>
      <c r="G464">
        <f t="shared" si="58"/>
        <v>2.4351931274231224E-8</v>
      </c>
      <c r="H464">
        <f t="shared" si="58"/>
        <v>1.8867665482358234E-6</v>
      </c>
      <c r="I464">
        <f t="shared" si="58"/>
        <v>0</v>
      </c>
      <c r="J464">
        <f t="shared" si="58"/>
        <v>0</v>
      </c>
      <c r="K464">
        <f t="shared" si="62"/>
        <v>1.9111184795100545E-6</v>
      </c>
      <c r="L464">
        <f t="shared" si="63"/>
        <v>7.4040444077210257</v>
      </c>
      <c r="M464">
        <f t="shared" si="64"/>
        <v>54.819873591504994</v>
      </c>
    </row>
    <row r="465" spans="1:13" x14ac:dyDescent="0.3">
      <c r="A465">
        <v>844.54999999997904</v>
      </c>
      <c r="B465" s="4">
        <v>242</v>
      </c>
      <c r="C465">
        <f t="shared" si="59"/>
        <v>230.55431259702357</v>
      </c>
      <c r="D465">
        <f t="shared" si="60"/>
        <v>385.09538366056182</v>
      </c>
      <c r="E465">
        <f t="shared" si="61"/>
        <v>11.445687402976432</v>
      </c>
      <c r="F465">
        <f t="shared" si="58"/>
        <v>2.9138550034798123E-33</v>
      </c>
      <c r="G465">
        <f t="shared" si="58"/>
        <v>1.8352416160856971E-8</v>
      </c>
      <c r="H465">
        <f t="shared" si="58"/>
        <v>1.4395859886615928E-6</v>
      </c>
      <c r="I465">
        <f t="shared" si="58"/>
        <v>0</v>
      </c>
      <c r="J465">
        <f t="shared" si="58"/>
        <v>0</v>
      </c>
      <c r="K465">
        <f t="shared" si="62"/>
        <v>1.4579384048224497E-6</v>
      </c>
      <c r="L465">
        <f t="shared" si="63"/>
        <v>11.445685945038027</v>
      </c>
      <c r="M465">
        <f t="shared" si="64"/>
        <v>131.00372675244105</v>
      </c>
    </row>
    <row r="466" spans="1:13" x14ac:dyDescent="0.3">
      <c r="A466">
        <v>844.59999999997899</v>
      </c>
      <c r="B466" s="4">
        <v>227</v>
      </c>
      <c r="C466">
        <f t="shared" si="59"/>
        <v>230.51267151288596</v>
      </c>
      <c r="D466">
        <f t="shared" si="60"/>
        <v>385.04538366056187</v>
      </c>
      <c r="E466">
        <f t="shared" si="61"/>
        <v>-3.5126715128859587</v>
      </c>
      <c r="F466">
        <f t="shared" si="58"/>
        <v>1.7454711908010555E-33</v>
      </c>
      <c r="G466">
        <f t="shared" si="58"/>
        <v>1.3804074444489758E-8</v>
      </c>
      <c r="H466">
        <f t="shared" si="58"/>
        <v>1.0958755515865831E-6</v>
      </c>
      <c r="I466">
        <f t="shared" si="58"/>
        <v>0</v>
      </c>
      <c r="J466">
        <f t="shared" si="58"/>
        <v>0</v>
      </c>
      <c r="K466">
        <f t="shared" si="62"/>
        <v>1.1096796260310729E-6</v>
      </c>
      <c r="L466">
        <f t="shared" si="63"/>
        <v>-3.5126726225655847</v>
      </c>
      <c r="M466">
        <f t="shared" si="64"/>
        <v>12.338868953321782</v>
      </c>
    </row>
    <row r="467" spans="1:13" x14ac:dyDescent="0.3">
      <c r="A467">
        <v>844.64999999997895</v>
      </c>
      <c r="B467" s="4">
        <v>222</v>
      </c>
      <c r="C467">
        <f t="shared" si="59"/>
        <v>230.47103042874824</v>
      </c>
      <c r="D467">
        <f t="shared" si="60"/>
        <v>384.99538366056191</v>
      </c>
      <c r="E467">
        <f t="shared" si="61"/>
        <v>-8.4710304287482359</v>
      </c>
      <c r="F467">
        <f t="shared" si="58"/>
        <v>1.0438837594983334E-33</v>
      </c>
      <c r="G467">
        <f t="shared" si="58"/>
        <v>1.0362762417301651E-8</v>
      </c>
      <c r="H467">
        <f t="shared" si="58"/>
        <v>8.3231754405645418E-7</v>
      </c>
      <c r="I467">
        <f t="shared" si="58"/>
        <v>0</v>
      </c>
      <c r="J467">
        <f t="shared" si="58"/>
        <v>0</v>
      </c>
      <c r="K467">
        <f t="shared" si="62"/>
        <v>8.4268030647375582E-7</v>
      </c>
      <c r="L467">
        <f t="shared" si="63"/>
        <v>-8.4710312714285418</v>
      </c>
      <c r="M467">
        <f t="shared" si="64"/>
        <v>71.758370801520257</v>
      </c>
    </row>
    <row r="468" spans="1:13" x14ac:dyDescent="0.3">
      <c r="A468">
        <v>844.69999999997901</v>
      </c>
      <c r="B468" s="4">
        <v>232</v>
      </c>
      <c r="C468">
        <f t="shared" si="59"/>
        <v>230.42938934461051</v>
      </c>
      <c r="D468">
        <f t="shared" si="60"/>
        <v>384.94538366056184</v>
      </c>
      <c r="E468">
        <f t="shared" si="61"/>
        <v>1.570610655389487</v>
      </c>
      <c r="F468">
        <f t="shared" si="58"/>
        <v>6.2328446800036682E-34</v>
      </c>
      <c r="G468">
        <f t="shared" si="58"/>
        <v>7.7642228960980393E-9</v>
      </c>
      <c r="H468">
        <f t="shared" si="58"/>
        <v>6.3069740440933593E-7</v>
      </c>
      <c r="I468">
        <f t="shared" si="58"/>
        <v>0</v>
      </c>
      <c r="J468">
        <f t="shared" si="58"/>
        <v>0</v>
      </c>
      <c r="K468">
        <f t="shared" si="62"/>
        <v>6.3846162730543398E-7</v>
      </c>
      <c r="L468">
        <f t="shared" si="63"/>
        <v>1.5706100169278596</v>
      </c>
      <c r="M468">
        <f t="shared" si="64"/>
        <v>2.4668158252741317</v>
      </c>
    </row>
    <row r="469" spans="1:13" x14ac:dyDescent="0.3">
      <c r="A469">
        <v>844.74999999997897</v>
      </c>
      <c r="B469" s="4">
        <v>235</v>
      </c>
      <c r="C469">
        <f t="shared" si="59"/>
        <v>230.38774826047279</v>
      </c>
      <c r="D469">
        <f t="shared" si="60"/>
        <v>384.89538366056189</v>
      </c>
      <c r="E469">
        <f t="shared" si="61"/>
        <v>4.6122517395272098</v>
      </c>
      <c r="F469">
        <f t="shared" si="58"/>
        <v>3.7154821219572738E-34</v>
      </c>
      <c r="G469">
        <f t="shared" si="58"/>
        <v>5.8059681970847812E-9</v>
      </c>
      <c r="H469">
        <f t="shared" si="58"/>
        <v>4.768230288649942E-7</v>
      </c>
      <c r="I469">
        <f t="shared" si="58"/>
        <v>0</v>
      </c>
      <c r="J469">
        <f t="shared" si="58"/>
        <v>0</v>
      </c>
      <c r="K469">
        <f t="shared" si="62"/>
        <v>4.8262899706207903E-7</v>
      </c>
      <c r="L469">
        <f t="shared" si="63"/>
        <v>4.6122512568982126</v>
      </c>
      <c r="M469">
        <f t="shared" si="64"/>
        <v>21.27286165675914</v>
      </c>
    </row>
    <row r="470" spans="1:13" x14ac:dyDescent="0.3">
      <c r="A470">
        <v>844.79999999997904</v>
      </c>
      <c r="B470" s="4">
        <v>242</v>
      </c>
      <c r="C470">
        <f t="shared" si="59"/>
        <v>230.34610717633495</v>
      </c>
      <c r="D470">
        <f t="shared" si="60"/>
        <v>384.84538366056182</v>
      </c>
      <c r="E470">
        <f t="shared" si="61"/>
        <v>11.653892823665046</v>
      </c>
      <c r="F470">
        <f t="shared" ref="F470:J514" si="65">F$7*EXP(-(($D470-F$8)^2)/(2*F$9^2))</f>
        <v>2.2112546286953291E-34</v>
      </c>
      <c r="G470">
        <f t="shared" si="65"/>
        <v>4.3331678794591082E-9</v>
      </c>
      <c r="H470">
        <f t="shared" si="65"/>
        <v>3.5966450879357879E-7</v>
      </c>
      <c r="I470">
        <f t="shared" si="65"/>
        <v>0</v>
      </c>
      <c r="J470">
        <f t="shared" si="65"/>
        <v>0</v>
      </c>
      <c r="K470">
        <f t="shared" si="62"/>
        <v>3.6399767667303789E-7</v>
      </c>
      <c r="L470">
        <f t="shared" si="63"/>
        <v>11.65389245966737</v>
      </c>
      <c r="M470">
        <f t="shared" si="64"/>
        <v>135.81320946149199</v>
      </c>
    </row>
    <row r="471" spans="1:13" x14ac:dyDescent="0.3">
      <c r="A471">
        <v>844.84999999997899</v>
      </c>
      <c r="B471" s="4">
        <v>268</v>
      </c>
      <c r="C471">
        <f t="shared" si="59"/>
        <v>230.30446609219734</v>
      </c>
      <c r="D471">
        <f t="shared" si="60"/>
        <v>384.79538366056187</v>
      </c>
      <c r="E471">
        <f t="shared" si="61"/>
        <v>37.695533907802655</v>
      </c>
      <c r="F471">
        <f t="shared" si="65"/>
        <v>1.3138840539688513E-34</v>
      </c>
      <c r="G471">
        <f t="shared" si="65"/>
        <v>3.2276808267486036E-9</v>
      </c>
      <c r="H471">
        <f t="shared" si="65"/>
        <v>2.7067125109361351E-7</v>
      </c>
      <c r="I471">
        <f t="shared" si="65"/>
        <v>0</v>
      </c>
      <c r="J471">
        <f t="shared" si="65"/>
        <v>0</v>
      </c>
      <c r="K471">
        <f t="shared" si="62"/>
        <v>2.738989319203621E-7</v>
      </c>
      <c r="L471">
        <f t="shared" si="63"/>
        <v>37.695533633903722</v>
      </c>
      <c r="M471">
        <f t="shared" si="64"/>
        <v>1420.9532559447666</v>
      </c>
    </row>
    <row r="472" spans="1:13" x14ac:dyDescent="0.3">
      <c r="A472">
        <v>844.89999999997895</v>
      </c>
      <c r="B472" s="4">
        <v>223</v>
      </c>
      <c r="C472">
        <f t="shared" si="59"/>
        <v>230.26282500805962</v>
      </c>
      <c r="D472">
        <f t="shared" si="60"/>
        <v>384.74538366056191</v>
      </c>
      <c r="E472">
        <f t="shared" si="61"/>
        <v>-7.2628250080596217</v>
      </c>
      <c r="F472">
        <f t="shared" si="65"/>
        <v>7.794172913845494E-35</v>
      </c>
      <c r="G472">
        <f t="shared" si="65"/>
        <v>2.3995502787229018E-9</v>
      </c>
      <c r="H472">
        <f t="shared" si="65"/>
        <v>2.0323142396964758E-7</v>
      </c>
      <c r="I472">
        <f t="shared" si="65"/>
        <v>0</v>
      </c>
      <c r="J472">
        <f t="shared" si="65"/>
        <v>0</v>
      </c>
      <c r="K472">
        <f t="shared" si="62"/>
        <v>2.0563097424837048E-7</v>
      </c>
      <c r="L472">
        <f t="shared" si="63"/>
        <v>-7.2628252136905962</v>
      </c>
      <c r="M472">
        <f t="shared" si="64"/>
        <v>52.748630084619855</v>
      </c>
    </row>
    <row r="473" spans="1:13" x14ac:dyDescent="0.3">
      <c r="A473">
        <v>844.94999999997901</v>
      </c>
      <c r="B473" s="4">
        <v>256</v>
      </c>
      <c r="C473">
        <f t="shared" si="59"/>
        <v>230.2211839239219</v>
      </c>
      <c r="D473">
        <f t="shared" si="60"/>
        <v>384.69538366056184</v>
      </c>
      <c r="E473">
        <f t="shared" si="61"/>
        <v>25.778816076078101</v>
      </c>
      <c r="F473">
        <f t="shared" si="65"/>
        <v>4.616126893439298E-35</v>
      </c>
      <c r="G473">
        <f t="shared" si="65"/>
        <v>1.7804235528700068E-9</v>
      </c>
      <c r="H473">
        <f t="shared" si="65"/>
        <v>1.5224525771069307E-7</v>
      </c>
      <c r="I473">
        <f t="shared" si="65"/>
        <v>0</v>
      </c>
      <c r="J473">
        <f t="shared" si="65"/>
        <v>0</v>
      </c>
      <c r="K473">
        <f t="shared" si="62"/>
        <v>1.5402568126356308E-7</v>
      </c>
      <c r="L473">
        <f t="shared" si="63"/>
        <v>25.77881592205242</v>
      </c>
      <c r="M473">
        <f t="shared" si="64"/>
        <v>664.54735034306339</v>
      </c>
    </row>
    <row r="474" spans="1:13" x14ac:dyDescent="0.3">
      <c r="A474">
        <v>844.99999999997897</v>
      </c>
      <c r="B474" s="4">
        <v>240</v>
      </c>
      <c r="C474">
        <f t="shared" si="59"/>
        <v>230.17954283978418</v>
      </c>
      <c r="D474">
        <f t="shared" si="60"/>
        <v>384.64538366056189</v>
      </c>
      <c r="E474">
        <f t="shared" si="61"/>
        <v>9.8204571602158239</v>
      </c>
      <c r="F474">
        <f t="shared" si="65"/>
        <v>2.7294814602805534E-35</v>
      </c>
      <c r="G474">
        <f t="shared" si="65"/>
        <v>1.3184723059811916E-9</v>
      </c>
      <c r="H474">
        <f t="shared" si="65"/>
        <v>1.1378915464668729E-7</v>
      </c>
      <c r="I474">
        <f t="shared" si="65"/>
        <v>0</v>
      </c>
      <c r="J474">
        <f t="shared" si="65"/>
        <v>0</v>
      </c>
      <c r="K474">
        <f t="shared" si="62"/>
        <v>1.1510762695266848E-7</v>
      </c>
      <c r="L474">
        <f t="shared" si="63"/>
        <v>9.8204570451081974</v>
      </c>
      <c r="M474">
        <f t="shared" si="64"/>
        <v>96.441376574815223</v>
      </c>
    </row>
    <row r="475" spans="1:13" x14ac:dyDescent="0.3">
      <c r="A475">
        <v>845.04999999997904</v>
      </c>
      <c r="B475" s="4">
        <v>230</v>
      </c>
      <c r="C475">
        <f t="shared" si="59"/>
        <v>230.13790175564645</v>
      </c>
      <c r="D475">
        <f t="shared" si="60"/>
        <v>384.59538366056182</v>
      </c>
      <c r="E475">
        <f t="shared" si="61"/>
        <v>-0.13790175564645324</v>
      </c>
      <c r="F475">
        <f t="shared" si="65"/>
        <v>1.6113031886923635E-35</v>
      </c>
      <c r="G475">
        <f t="shared" si="65"/>
        <v>9.7447992748669611E-10</v>
      </c>
      <c r="H475">
        <f t="shared" si="65"/>
        <v>8.4852013448602127E-8</v>
      </c>
      <c r="I475">
        <f t="shared" si="65"/>
        <v>0</v>
      </c>
      <c r="J475">
        <f t="shared" si="65"/>
        <v>0</v>
      </c>
      <c r="K475">
        <f t="shared" si="62"/>
        <v>8.5826493376088828E-8</v>
      </c>
      <c r="L475">
        <f t="shared" si="63"/>
        <v>-0.13790184147294662</v>
      </c>
      <c r="M475">
        <f t="shared" si="64"/>
        <v>1.9016917881629701E-2</v>
      </c>
    </row>
    <row r="476" spans="1:13" x14ac:dyDescent="0.3">
      <c r="A476">
        <v>845.09999999997899</v>
      </c>
      <c r="B476" s="4">
        <v>214</v>
      </c>
      <c r="C476">
        <f t="shared" si="59"/>
        <v>230.09626067150873</v>
      </c>
      <c r="D476">
        <f t="shared" si="60"/>
        <v>384.54538366056187</v>
      </c>
      <c r="E476">
        <f t="shared" si="61"/>
        <v>-16.09626067150873</v>
      </c>
      <c r="F476">
        <f t="shared" si="65"/>
        <v>9.49662069295406E-36</v>
      </c>
      <c r="G476">
        <f t="shared" si="65"/>
        <v>7.1883462535788725E-10</v>
      </c>
      <c r="H476">
        <f t="shared" si="65"/>
        <v>6.3128812066897169E-8</v>
      </c>
      <c r="I476">
        <f t="shared" si="65"/>
        <v>0</v>
      </c>
      <c r="J476">
        <f t="shared" si="65"/>
        <v>0</v>
      </c>
      <c r="K476">
        <f t="shared" si="62"/>
        <v>6.3847646692255057E-8</v>
      </c>
      <c r="L476">
        <f t="shared" si="63"/>
        <v>-16.096260735356378</v>
      </c>
      <c r="M476">
        <f t="shared" si="64"/>
        <v>259.08960966057543</v>
      </c>
    </row>
    <row r="477" spans="1:13" x14ac:dyDescent="0.3">
      <c r="A477">
        <v>845.14999999997895</v>
      </c>
      <c r="B477" s="4">
        <v>214</v>
      </c>
      <c r="C477">
        <f t="shared" si="59"/>
        <v>230.05461958737101</v>
      </c>
      <c r="D477">
        <f t="shared" si="60"/>
        <v>384.49538366056191</v>
      </c>
      <c r="E477">
        <f t="shared" si="61"/>
        <v>-16.054619587371008</v>
      </c>
      <c r="F477">
        <f t="shared" si="65"/>
        <v>5.5879900657007947E-36</v>
      </c>
      <c r="G477">
        <f t="shared" si="65"/>
        <v>5.2922369844259065E-10</v>
      </c>
      <c r="H477">
        <f t="shared" si="65"/>
        <v>4.6859458504593902E-8</v>
      </c>
      <c r="I477">
        <f t="shared" si="65"/>
        <v>0</v>
      </c>
      <c r="J477">
        <f t="shared" si="65"/>
        <v>0</v>
      </c>
      <c r="K477">
        <f t="shared" si="62"/>
        <v>4.738868220303649E-8</v>
      </c>
      <c r="L477">
        <f t="shared" si="63"/>
        <v>-16.054619634759689</v>
      </c>
      <c r="M477">
        <f t="shared" si="64"/>
        <v>257.75081161681135</v>
      </c>
    </row>
    <row r="478" spans="1:13" x14ac:dyDescent="0.3">
      <c r="A478">
        <v>845.19999999997901</v>
      </c>
      <c r="B478" s="4">
        <v>252</v>
      </c>
      <c r="C478">
        <f t="shared" si="59"/>
        <v>230.01297850323328</v>
      </c>
      <c r="D478">
        <f t="shared" si="60"/>
        <v>384.44538366056184</v>
      </c>
      <c r="E478">
        <f t="shared" si="61"/>
        <v>21.987021496766715</v>
      </c>
      <c r="F478">
        <f t="shared" si="65"/>
        <v>3.282742867290487E-36</v>
      </c>
      <c r="G478">
        <f t="shared" si="65"/>
        <v>3.8886941189102678E-10</v>
      </c>
      <c r="H478">
        <f t="shared" si="65"/>
        <v>3.4703325853819591E-8</v>
      </c>
      <c r="I478">
        <f t="shared" si="65"/>
        <v>0</v>
      </c>
      <c r="J478">
        <f t="shared" si="65"/>
        <v>0</v>
      </c>
      <c r="K478">
        <f t="shared" si="62"/>
        <v>3.5092195265710616E-8</v>
      </c>
      <c r="L478">
        <f t="shared" si="63"/>
        <v>21.987021461674519</v>
      </c>
      <c r="M478">
        <f t="shared" si="64"/>
        <v>483.42911275613591</v>
      </c>
    </row>
    <row r="479" spans="1:13" x14ac:dyDescent="0.3">
      <c r="A479">
        <v>845.24999999997897</v>
      </c>
      <c r="B479" s="4">
        <v>214</v>
      </c>
      <c r="C479">
        <f t="shared" si="59"/>
        <v>229.97133741909556</v>
      </c>
      <c r="D479">
        <f t="shared" si="60"/>
        <v>384.39538366056189</v>
      </c>
      <c r="E479">
        <f t="shared" si="61"/>
        <v>-15.971337419095562</v>
      </c>
      <c r="F479">
        <f t="shared" si="65"/>
        <v>1.9253638577670011E-36</v>
      </c>
      <c r="G479">
        <f t="shared" si="65"/>
        <v>2.8518224775892989E-10</v>
      </c>
      <c r="H479">
        <f t="shared" si="65"/>
        <v>2.5641835775213175E-8</v>
      </c>
      <c r="I479">
        <f t="shared" si="65"/>
        <v>0</v>
      </c>
      <c r="J479">
        <f t="shared" si="65"/>
        <v>0</v>
      </c>
      <c r="K479">
        <f t="shared" si="62"/>
        <v>2.5927018022972106E-8</v>
      </c>
      <c r="L479">
        <f t="shared" si="63"/>
        <v>-15.971337445022581</v>
      </c>
      <c r="M479">
        <f t="shared" si="64"/>
        <v>255.0836197827804</v>
      </c>
    </row>
    <row r="480" spans="1:13" x14ac:dyDescent="0.3">
      <c r="A480">
        <v>845.29999999997904</v>
      </c>
      <c r="B480" s="4">
        <v>224</v>
      </c>
      <c r="C480">
        <f t="shared" si="59"/>
        <v>229.92969633495784</v>
      </c>
      <c r="D480">
        <f t="shared" si="60"/>
        <v>384.34538366056182</v>
      </c>
      <c r="E480">
        <f t="shared" si="61"/>
        <v>-5.9296963349578391</v>
      </c>
      <c r="F480">
        <f t="shared" si="65"/>
        <v>1.1274141249729162E-36</v>
      </c>
      <c r="G480">
        <f t="shared" si="65"/>
        <v>2.0873505795166044E-10</v>
      </c>
      <c r="H480">
        <f t="shared" si="65"/>
        <v>1.8903025248184666E-8</v>
      </c>
      <c r="I480">
        <f t="shared" si="65"/>
        <v>0</v>
      </c>
      <c r="J480">
        <f t="shared" si="65"/>
        <v>0</v>
      </c>
      <c r="K480">
        <f t="shared" si="62"/>
        <v>1.9111760306136328E-8</v>
      </c>
      <c r="L480">
        <f t="shared" si="63"/>
        <v>-5.9296963540695993</v>
      </c>
      <c r="M480">
        <f t="shared" si="64"/>
        <v>35.161298851466299</v>
      </c>
    </row>
    <row r="481" spans="1:13" x14ac:dyDescent="0.3">
      <c r="A481">
        <v>845.34999999997899</v>
      </c>
      <c r="B481" s="4">
        <v>230</v>
      </c>
      <c r="C481">
        <f t="shared" si="59"/>
        <v>229.88805525082012</v>
      </c>
      <c r="D481">
        <f t="shared" si="60"/>
        <v>384.29538366056187</v>
      </c>
      <c r="E481">
        <f t="shared" si="61"/>
        <v>0.11194474917988373</v>
      </c>
      <c r="F481">
        <f t="shared" si="65"/>
        <v>6.5909624272284437E-37</v>
      </c>
      <c r="G481">
        <f t="shared" si="65"/>
        <v>1.5248338015342961E-10</v>
      </c>
      <c r="H481">
        <f t="shared" si="65"/>
        <v>1.3903293735105912E-8</v>
      </c>
      <c r="I481">
        <f t="shared" si="65"/>
        <v>0</v>
      </c>
      <c r="J481">
        <f t="shared" si="65"/>
        <v>0</v>
      </c>
      <c r="K481">
        <f t="shared" si="62"/>
        <v>1.4055777115259342E-8</v>
      </c>
      <c r="L481">
        <f t="shared" si="63"/>
        <v>0.11194473512410662</v>
      </c>
      <c r="M481">
        <f t="shared" si="64"/>
        <v>1.2531623722006389E-2</v>
      </c>
    </row>
    <row r="482" spans="1:13" x14ac:dyDescent="0.3">
      <c r="A482">
        <v>845.39999999997895</v>
      </c>
      <c r="B482" s="4">
        <v>236</v>
      </c>
      <c r="C482">
        <f t="shared" si="59"/>
        <v>229.84641416668239</v>
      </c>
      <c r="D482">
        <f t="shared" si="60"/>
        <v>384.24538366056191</v>
      </c>
      <c r="E482">
        <f t="shared" si="61"/>
        <v>6.1535858333176066</v>
      </c>
      <c r="F482">
        <f t="shared" si="65"/>
        <v>3.846882380849296E-37</v>
      </c>
      <c r="G482">
        <f t="shared" si="65"/>
        <v>1.1117415288992109E-10</v>
      </c>
      <c r="H482">
        <f t="shared" si="65"/>
        <v>1.0202539051913471E-8</v>
      </c>
      <c r="I482">
        <f t="shared" si="65"/>
        <v>0</v>
      </c>
      <c r="J482">
        <f t="shared" si="65"/>
        <v>0</v>
      </c>
      <c r="K482">
        <f t="shared" si="62"/>
        <v>1.0313713204803392E-8</v>
      </c>
      <c r="L482">
        <f t="shared" si="63"/>
        <v>6.1535858230038931</v>
      </c>
      <c r="M482">
        <f t="shared" si="64"/>
        <v>37.866618481074504</v>
      </c>
    </row>
    <row r="483" spans="1:13" x14ac:dyDescent="0.3">
      <c r="A483">
        <v>845.44999999997901</v>
      </c>
      <c r="B483" s="4">
        <v>227</v>
      </c>
      <c r="C483">
        <f t="shared" si="59"/>
        <v>229.80477308254467</v>
      </c>
      <c r="D483">
        <f t="shared" si="60"/>
        <v>384.19538366056184</v>
      </c>
      <c r="E483">
        <f t="shared" si="61"/>
        <v>-2.8047730825446706</v>
      </c>
      <c r="F483">
        <f t="shared" si="65"/>
        <v>2.2416287478578386E-37</v>
      </c>
      <c r="G483">
        <f t="shared" si="65"/>
        <v>8.0898291910011224E-11</v>
      </c>
      <c r="H483">
        <f t="shared" si="65"/>
        <v>7.4696975442348295E-9</v>
      </c>
      <c r="I483">
        <f t="shared" si="65"/>
        <v>0</v>
      </c>
      <c r="J483">
        <f t="shared" si="65"/>
        <v>0</v>
      </c>
      <c r="K483">
        <f t="shared" si="62"/>
        <v>7.5505958361448408E-9</v>
      </c>
      <c r="L483">
        <f t="shared" si="63"/>
        <v>-2.8047730900952663</v>
      </c>
      <c r="M483">
        <f t="shared" si="64"/>
        <v>7.8667520869225491</v>
      </c>
    </row>
    <row r="484" spans="1:13" x14ac:dyDescent="0.3">
      <c r="A484">
        <v>845.49999999997897</v>
      </c>
      <c r="B484" s="4">
        <v>231</v>
      </c>
      <c r="C484">
        <f t="shared" si="59"/>
        <v>229.76313199840695</v>
      </c>
      <c r="D484">
        <f t="shared" si="60"/>
        <v>384.14538366056189</v>
      </c>
      <c r="E484">
        <f t="shared" si="61"/>
        <v>1.2368680015930522</v>
      </c>
      <c r="F484">
        <f t="shared" si="65"/>
        <v>1.3041068469049083E-37</v>
      </c>
      <c r="G484">
        <f t="shared" si="65"/>
        <v>5.8752869123029984E-11</v>
      </c>
      <c r="H484">
        <f t="shared" si="65"/>
        <v>5.4563466294297791E-9</v>
      </c>
      <c r="I484">
        <f t="shared" si="65"/>
        <v>0</v>
      </c>
      <c r="J484">
        <f t="shared" si="65"/>
        <v>0</v>
      </c>
      <c r="K484">
        <f t="shared" si="62"/>
        <v>5.515099498552809E-9</v>
      </c>
      <c r="L484">
        <f t="shared" si="63"/>
        <v>1.2368679960779527</v>
      </c>
      <c r="M484">
        <f t="shared" si="64"/>
        <v>1.5298424397218904</v>
      </c>
    </row>
    <row r="485" spans="1:13" x14ac:dyDescent="0.3">
      <c r="A485">
        <v>845.54999999997904</v>
      </c>
      <c r="B485" s="4">
        <v>232</v>
      </c>
      <c r="C485">
        <f t="shared" si="59"/>
        <v>229.72149091426922</v>
      </c>
      <c r="D485">
        <f t="shared" si="60"/>
        <v>384.09538366056182</v>
      </c>
      <c r="E485">
        <f t="shared" si="61"/>
        <v>2.278509085730775</v>
      </c>
      <c r="F485">
        <f t="shared" si="65"/>
        <v>7.5745593057729386E-38</v>
      </c>
      <c r="G485">
        <f t="shared" si="65"/>
        <v>4.2586604264032526E-11</v>
      </c>
      <c r="H485">
        <f t="shared" si="65"/>
        <v>3.976537397921025E-9</v>
      </c>
      <c r="I485">
        <f t="shared" si="65"/>
        <v>0</v>
      </c>
      <c r="J485">
        <f t="shared" si="65"/>
        <v>0</v>
      </c>
      <c r="K485">
        <f t="shared" si="62"/>
        <v>4.0191240021850573E-9</v>
      </c>
      <c r="L485">
        <f t="shared" si="63"/>
        <v>2.2785090817116509</v>
      </c>
      <c r="M485">
        <f t="shared" si="64"/>
        <v>5.1916036354424708</v>
      </c>
    </row>
    <row r="486" spans="1:13" x14ac:dyDescent="0.3">
      <c r="A486">
        <v>845.59999999997899</v>
      </c>
      <c r="B486" s="4">
        <v>245</v>
      </c>
      <c r="C486">
        <f t="shared" si="59"/>
        <v>229.6798498301315</v>
      </c>
      <c r="D486">
        <f t="shared" si="60"/>
        <v>384.04538366056187</v>
      </c>
      <c r="E486">
        <f t="shared" si="61"/>
        <v>15.320150169868498</v>
      </c>
      <c r="F486">
        <f t="shared" si="65"/>
        <v>4.3923432653308387E-38</v>
      </c>
      <c r="G486">
        <f t="shared" si="65"/>
        <v>3.080854221365281E-11</v>
      </c>
      <c r="H486">
        <f t="shared" si="65"/>
        <v>2.8914279438469099E-9</v>
      </c>
      <c r="I486">
        <f t="shared" si="65"/>
        <v>0</v>
      </c>
      <c r="J486">
        <f t="shared" si="65"/>
        <v>0</v>
      </c>
      <c r="K486">
        <f t="shared" si="62"/>
        <v>2.9222364860605626E-9</v>
      </c>
      <c r="L486">
        <f t="shared" si="63"/>
        <v>15.320150166946261</v>
      </c>
      <c r="M486">
        <f t="shared" si="64"/>
        <v>234.70700113778355</v>
      </c>
    </row>
    <row r="487" spans="1:13" x14ac:dyDescent="0.3">
      <c r="A487">
        <v>845.64999999997804</v>
      </c>
      <c r="B487" s="4">
        <v>221</v>
      </c>
      <c r="C487">
        <f t="shared" si="59"/>
        <v>229.63820874599458</v>
      </c>
      <c r="D487">
        <f t="shared" si="60"/>
        <v>383.99538366056282</v>
      </c>
      <c r="E487">
        <f t="shared" si="61"/>
        <v>-8.6382087459945751</v>
      </c>
      <c r="F487">
        <f t="shared" si="65"/>
        <v>2.5429035257321027E-38</v>
      </c>
      <c r="G487">
        <f t="shared" si="65"/>
        <v>2.2244543143728584E-11</v>
      </c>
      <c r="H487">
        <f t="shared" si="65"/>
        <v>2.0976057283878436E-9</v>
      </c>
      <c r="I487">
        <f t="shared" si="65"/>
        <v>0</v>
      </c>
      <c r="J487">
        <f t="shared" si="65"/>
        <v>0</v>
      </c>
      <c r="K487">
        <f t="shared" si="62"/>
        <v>2.1198502715315721E-9</v>
      </c>
      <c r="L487">
        <f t="shared" si="63"/>
        <v>-8.6382087481144261</v>
      </c>
      <c r="M487">
        <f t="shared" si="64"/>
        <v>74.618650376000602</v>
      </c>
    </row>
    <row r="488" spans="1:13" x14ac:dyDescent="0.3">
      <c r="A488">
        <v>845.69999999997799</v>
      </c>
      <c r="B488" s="4">
        <v>210</v>
      </c>
      <c r="C488">
        <f t="shared" si="59"/>
        <v>229.59656766185697</v>
      </c>
      <c r="D488">
        <f t="shared" si="60"/>
        <v>383.94538366056287</v>
      </c>
      <c r="E488">
        <f t="shared" si="61"/>
        <v>-19.596567661856966</v>
      </c>
      <c r="F488">
        <f t="shared" si="65"/>
        <v>1.4697998624258915E-38</v>
      </c>
      <c r="G488">
        <f t="shared" si="65"/>
        <v>1.6029871353599034E-11</v>
      </c>
      <c r="H488">
        <f t="shared" si="65"/>
        <v>1.5182368583838859E-9</v>
      </c>
      <c r="I488">
        <f t="shared" si="65"/>
        <v>0</v>
      </c>
      <c r="J488">
        <f t="shared" si="65"/>
        <v>0</v>
      </c>
      <c r="K488">
        <f t="shared" si="62"/>
        <v>1.534266729737485E-9</v>
      </c>
      <c r="L488">
        <f t="shared" si="63"/>
        <v>-19.596567663391234</v>
      </c>
      <c r="M488">
        <f t="shared" si="64"/>
        <v>384.02546418587099</v>
      </c>
    </row>
    <row r="489" spans="1:13" x14ac:dyDescent="0.3">
      <c r="A489">
        <v>845.74999999997794</v>
      </c>
      <c r="B489" s="4">
        <v>243</v>
      </c>
      <c r="C489">
        <f t="shared" si="59"/>
        <v>229.55492657771924</v>
      </c>
      <c r="D489">
        <f t="shared" si="60"/>
        <v>383.89538366056291</v>
      </c>
      <c r="E489">
        <f t="shared" si="61"/>
        <v>13.445073422280757</v>
      </c>
      <c r="F489">
        <f t="shared" si="65"/>
        <v>8.4816672152073179E-39</v>
      </c>
      <c r="G489">
        <f t="shared" si="65"/>
        <v>1.1528977401955506E-11</v>
      </c>
      <c r="H489">
        <f t="shared" si="65"/>
        <v>1.096375658004721E-9</v>
      </c>
      <c r="I489">
        <f t="shared" si="65"/>
        <v>0</v>
      </c>
      <c r="J489">
        <f t="shared" si="65"/>
        <v>0</v>
      </c>
      <c r="K489">
        <f t="shared" si="62"/>
        <v>1.1079046354066765E-9</v>
      </c>
      <c r="L489">
        <f t="shared" si="63"/>
        <v>13.445073421172852</v>
      </c>
      <c r="M489">
        <f t="shared" si="64"/>
        <v>180.76999930072867</v>
      </c>
    </row>
    <row r="490" spans="1:13" x14ac:dyDescent="0.3">
      <c r="A490">
        <v>845.79999999997801</v>
      </c>
      <c r="B490" s="4">
        <v>244</v>
      </c>
      <c r="C490">
        <f t="shared" si="59"/>
        <v>229.51328549358141</v>
      </c>
      <c r="D490">
        <f t="shared" si="60"/>
        <v>383.84538366056285</v>
      </c>
      <c r="E490">
        <f t="shared" si="61"/>
        <v>14.486714506418593</v>
      </c>
      <c r="F490">
        <f t="shared" si="65"/>
        <v>4.8865119198963958E-39</v>
      </c>
      <c r="G490">
        <f t="shared" si="65"/>
        <v>8.2757191455039342E-12</v>
      </c>
      <c r="H490">
        <f t="shared" si="65"/>
        <v>7.8992056858554085E-10</v>
      </c>
      <c r="I490">
        <f t="shared" si="65"/>
        <v>0</v>
      </c>
      <c r="J490">
        <f t="shared" si="65"/>
        <v>0</v>
      </c>
      <c r="K490">
        <f t="shared" si="62"/>
        <v>7.9819628773104483E-10</v>
      </c>
      <c r="L490">
        <f t="shared" si="63"/>
        <v>14.486714505620396</v>
      </c>
      <c r="M490">
        <f t="shared" si="64"/>
        <v>209.86489716735241</v>
      </c>
    </row>
    <row r="491" spans="1:13" x14ac:dyDescent="0.3">
      <c r="A491">
        <v>845.84999999997797</v>
      </c>
      <c r="B491" s="4">
        <v>254</v>
      </c>
      <c r="C491">
        <f t="shared" ref="C491:C514" si="66">$U$14*A491+$V$14</f>
        <v>229.4716444094438</v>
      </c>
      <c r="D491">
        <f t="shared" si="60"/>
        <v>383.79538366056289</v>
      </c>
      <c r="E491">
        <f t="shared" si="61"/>
        <v>24.528355590556203</v>
      </c>
      <c r="F491">
        <f t="shared" si="65"/>
        <v>2.8106800052164397E-39</v>
      </c>
      <c r="G491">
        <f t="shared" si="65"/>
        <v>5.9289106265961375E-12</v>
      </c>
      <c r="H491">
        <f t="shared" si="65"/>
        <v>5.678212534734443E-10</v>
      </c>
      <c r="I491">
        <f t="shared" si="65"/>
        <v>0</v>
      </c>
      <c r="J491">
        <f t="shared" si="65"/>
        <v>0</v>
      </c>
      <c r="K491">
        <f t="shared" si="62"/>
        <v>5.7375016410004044E-10</v>
      </c>
      <c r="L491">
        <f t="shared" si="63"/>
        <v>24.528355589982453</v>
      </c>
      <c r="M491">
        <f t="shared" si="64"/>
        <v>601.64022794862342</v>
      </c>
    </row>
    <row r="492" spans="1:13" x14ac:dyDescent="0.3">
      <c r="A492">
        <v>845.89999999997804</v>
      </c>
      <c r="B492" s="4">
        <v>229</v>
      </c>
      <c r="C492">
        <f t="shared" si="66"/>
        <v>229.43000332530596</v>
      </c>
      <c r="D492">
        <f t="shared" si="60"/>
        <v>383.74538366056282</v>
      </c>
      <c r="E492">
        <f t="shared" si="61"/>
        <v>-0.43000332530596097</v>
      </c>
      <c r="F492">
        <f t="shared" si="65"/>
        <v>1.6140558327487103E-39</v>
      </c>
      <c r="G492">
        <f t="shared" si="65"/>
        <v>4.2393401930440816E-12</v>
      </c>
      <c r="H492">
        <f t="shared" si="65"/>
        <v>4.0723401812647522E-10</v>
      </c>
      <c r="I492">
        <f t="shared" si="65"/>
        <v>0</v>
      </c>
      <c r="J492">
        <f t="shared" si="65"/>
        <v>0</v>
      </c>
      <c r="K492">
        <f t="shared" si="62"/>
        <v>4.1147335831951931E-10</v>
      </c>
      <c r="L492">
        <f t="shared" si="63"/>
        <v>-0.43000332571743433</v>
      </c>
      <c r="M492">
        <f t="shared" si="64"/>
        <v>0.1849028601280539</v>
      </c>
    </row>
    <row r="493" spans="1:13" x14ac:dyDescent="0.3">
      <c r="A493">
        <v>845.94999999997799</v>
      </c>
      <c r="B493" s="4">
        <v>264</v>
      </c>
      <c r="C493">
        <f t="shared" si="66"/>
        <v>229.38836224116835</v>
      </c>
      <c r="D493">
        <f t="shared" si="60"/>
        <v>383.69538366056287</v>
      </c>
      <c r="E493">
        <f t="shared" si="61"/>
        <v>34.611637758831648</v>
      </c>
      <c r="F493">
        <f t="shared" si="65"/>
        <v>9.2538064298508282E-40</v>
      </c>
      <c r="G493">
        <f t="shared" si="65"/>
        <v>3.0253514850603292E-12</v>
      </c>
      <c r="H493">
        <f t="shared" si="65"/>
        <v>2.9139402248001014E-10</v>
      </c>
      <c r="I493">
        <f t="shared" si="65"/>
        <v>0</v>
      </c>
      <c r="J493">
        <f t="shared" si="65"/>
        <v>0</v>
      </c>
      <c r="K493">
        <f t="shared" si="62"/>
        <v>2.9441937396507045E-10</v>
      </c>
      <c r="L493">
        <f t="shared" si="63"/>
        <v>34.611637758537228</v>
      </c>
      <c r="M493">
        <f t="shared" si="64"/>
        <v>1197.9654683281999</v>
      </c>
    </row>
    <row r="494" spans="1:13" x14ac:dyDescent="0.3">
      <c r="A494">
        <v>845.99999999997794</v>
      </c>
      <c r="B494" s="4">
        <v>229</v>
      </c>
      <c r="C494">
        <f t="shared" si="66"/>
        <v>229.34672115703063</v>
      </c>
      <c r="D494">
        <f t="shared" si="60"/>
        <v>383.64538366056291</v>
      </c>
      <c r="E494">
        <f t="shared" si="61"/>
        <v>-0.346721157030629</v>
      </c>
      <c r="F494">
        <f t="shared" si="65"/>
        <v>5.296841476889729E-40</v>
      </c>
      <c r="G494">
        <f t="shared" si="65"/>
        <v>2.1548032029153996E-12</v>
      </c>
      <c r="H494">
        <f t="shared" si="65"/>
        <v>2.0802781692686641E-10</v>
      </c>
      <c r="I494">
        <f t="shared" si="65"/>
        <v>0</v>
      </c>
      <c r="J494">
        <f t="shared" si="65"/>
        <v>0</v>
      </c>
      <c r="K494">
        <f t="shared" si="62"/>
        <v>2.101826201297818E-10</v>
      </c>
      <c r="L494">
        <f t="shared" si="63"/>
        <v>-0.34672115724081159</v>
      </c>
      <c r="M494">
        <f t="shared" si="64"/>
        <v>0.1202155608784076</v>
      </c>
    </row>
    <row r="495" spans="1:13" x14ac:dyDescent="0.3">
      <c r="A495">
        <v>846.04999999997801</v>
      </c>
      <c r="B495" s="4">
        <v>232</v>
      </c>
      <c r="C495">
        <f t="shared" si="66"/>
        <v>229.30508007289291</v>
      </c>
      <c r="D495">
        <f t="shared" si="60"/>
        <v>383.59538366056285</v>
      </c>
      <c r="E495">
        <f t="shared" si="61"/>
        <v>2.6949199271070938</v>
      </c>
      <c r="F495">
        <f t="shared" si="65"/>
        <v>3.0269709167821483E-40</v>
      </c>
      <c r="G495">
        <f t="shared" si="65"/>
        <v>1.5317701119123925E-12</v>
      </c>
      <c r="H495">
        <f t="shared" si="65"/>
        <v>1.4817207687243874E-10</v>
      </c>
      <c r="I495">
        <f t="shared" si="65"/>
        <v>0</v>
      </c>
      <c r="J495">
        <f t="shared" si="65"/>
        <v>0</v>
      </c>
      <c r="K495">
        <f t="shared" si="62"/>
        <v>1.4970384698435113E-10</v>
      </c>
      <c r="L495">
        <f t="shared" si="63"/>
        <v>2.69491992695739</v>
      </c>
      <c r="M495">
        <f t="shared" si="64"/>
        <v>7.2625934127120244</v>
      </c>
    </row>
    <row r="496" spans="1:13" x14ac:dyDescent="0.3">
      <c r="A496">
        <v>846.09999999997797</v>
      </c>
      <c r="B496" s="4">
        <v>221</v>
      </c>
      <c r="C496">
        <f t="shared" si="66"/>
        <v>229.26343898875518</v>
      </c>
      <c r="D496">
        <f t="shared" si="60"/>
        <v>383.54538366056289</v>
      </c>
      <c r="E496">
        <f t="shared" si="61"/>
        <v>-8.2634389887551833</v>
      </c>
      <c r="F496">
        <f t="shared" si="65"/>
        <v>1.7270075199987087E-40</v>
      </c>
      <c r="G496">
        <f t="shared" si="65"/>
        <v>1.0867603244331796E-12</v>
      </c>
      <c r="H496">
        <f t="shared" si="65"/>
        <v>1.0529688139506338E-10</v>
      </c>
      <c r="I496">
        <f t="shared" si="65"/>
        <v>0</v>
      </c>
      <c r="J496">
        <f t="shared" si="65"/>
        <v>0</v>
      </c>
      <c r="K496">
        <f t="shared" si="62"/>
        <v>1.0638364171949656E-10</v>
      </c>
      <c r="L496">
        <f t="shared" si="63"/>
        <v>-8.2634389888615676</v>
      </c>
      <c r="M496">
        <f t="shared" si="64"/>
        <v>68.284423922637487</v>
      </c>
    </row>
    <row r="497" spans="1:13" x14ac:dyDescent="0.3">
      <c r="A497">
        <v>846.14999999997804</v>
      </c>
      <c r="B497" s="4">
        <v>230</v>
      </c>
      <c r="C497">
        <f t="shared" si="66"/>
        <v>229.22179790461735</v>
      </c>
      <c r="D497">
        <f t="shared" si="60"/>
        <v>383.49538366056282</v>
      </c>
      <c r="E497">
        <f t="shared" si="61"/>
        <v>0.77820209538265317</v>
      </c>
      <c r="F497">
        <f t="shared" si="65"/>
        <v>9.8372773681232001E-41</v>
      </c>
      <c r="G497">
        <f t="shared" si="65"/>
        <v>7.6953462029859499E-13</v>
      </c>
      <c r="H497">
        <f t="shared" si="65"/>
        <v>7.4656707538661976E-11</v>
      </c>
      <c r="I497">
        <f t="shared" si="65"/>
        <v>0</v>
      </c>
      <c r="J497">
        <f t="shared" si="65"/>
        <v>0</v>
      </c>
      <c r="K497">
        <f t="shared" si="62"/>
        <v>7.5426242158960572E-11</v>
      </c>
      <c r="L497">
        <f t="shared" si="63"/>
        <v>0.77820209530722695</v>
      </c>
      <c r="M497">
        <f t="shared" si="64"/>
        <v>0.60559850114055835</v>
      </c>
    </row>
    <row r="498" spans="1:13" x14ac:dyDescent="0.3">
      <c r="A498">
        <v>846.19999999997799</v>
      </c>
      <c r="B498" s="4">
        <v>249</v>
      </c>
      <c r="C498">
        <f t="shared" si="66"/>
        <v>229.18015682047974</v>
      </c>
      <c r="D498">
        <f t="shared" si="60"/>
        <v>383.44538366056287</v>
      </c>
      <c r="E498">
        <f t="shared" si="61"/>
        <v>19.819843179520262</v>
      </c>
      <c r="F498">
        <f t="shared" si="65"/>
        <v>5.5943587455281319E-41</v>
      </c>
      <c r="G498">
        <f t="shared" si="65"/>
        <v>5.4384702319459193E-13</v>
      </c>
      <c r="H498">
        <f t="shared" si="65"/>
        <v>5.2811237120570499E-11</v>
      </c>
      <c r="I498">
        <f t="shared" si="65"/>
        <v>0</v>
      </c>
      <c r="J498">
        <f t="shared" si="65"/>
        <v>0</v>
      </c>
      <c r="K498">
        <f t="shared" si="62"/>
        <v>5.3355084143765092E-11</v>
      </c>
      <c r="L498">
        <f t="shared" si="63"/>
        <v>19.819843179466908</v>
      </c>
      <c r="M498">
        <f t="shared" si="64"/>
        <v>392.82618365866091</v>
      </c>
    </row>
    <row r="499" spans="1:13" x14ac:dyDescent="0.3">
      <c r="A499">
        <v>846.24999999997794</v>
      </c>
      <c r="B499" s="4">
        <v>230</v>
      </c>
      <c r="C499">
        <f t="shared" si="66"/>
        <v>229.13851573634201</v>
      </c>
      <c r="D499">
        <f t="shared" si="60"/>
        <v>383.39538366056291</v>
      </c>
      <c r="E499">
        <f t="shared" si="61"/>
        <v>0.86148426365798514</v>
      </c>
      <c r="F499">
        <f t="shared" si="65"/>
        <v>3.1762919669059943E-41</v>
      </c>
      <c r="G499">
        <f t="shared" si="65"/>
        <v>3.8360084323538121E-13</v>
      </c>
      <c r="H499">
        <f t="shared" si="65"/>
        <v>3.7272457905469853E-11</v>
      </c>
      <c r="I499">
        <f t="shared" si="65"/>
        <v>0</v>
      </c>
      <c r="J499">
        <f t="shared" si="65"/>
        <v>0</v>
      </c>
      <c r="K499">
        <f t="shared" si="62"/>
        <v>3.7656058748705233E-11</v>
      </c>
      <c r="L499">
        <f t="shared" si="63"/>
        <v>0.86148426362032904</v>
      </c>
      <c r="M499">
        <f t="shared" si="64"/>
        <v>0.74215513646546061</v>
      </c>
    </row>
    <row r="500" spans="1:13" x14ac:dyDescent="0.3">
      <c r="A500">
        <v>846.29999999997801</v>
      </c>
      <c r="B500" s="4">
        <v>235</v>
      </c>
      <c r="C500">
        <f t="shared" si="66"/>
        <v>229.09687465220429</v>
      </c>
      <c r="D500">
        <f t="shared" si="60"/>
        <v>383.34538366056285</v>
      </c>
      <c r="E500">
        <f t="shared" si="61"/>
        <v>5.903125347795708</v>
      </c>
      <c r="F500">
        <f t="shared" si="65"/>
        <v>1.8004672562053604E-41</v>
      </c>
      <c r="G500">
        <f t="shared" si="65"/>
        <v>2.7004525788113538E-13</v>
      </c>
      <c r="H500">
        <f t="shared" si="65"/>
        <v>2.6245443053058608E-11</v>
      </c>
      <c r="I500">
        <f t="shared" si="65"/>
        <v>0</v>
      </c>
      <c r="J500">
        <f t="shared" si="65"/>
        <v>0</v>
      </c>
      <c r="K500">
        <f t="shared" si="62"/>
        <v>2.6515488310939744E-11</v>
      </c>
      <c r="L500">
        <f t="shared" si="63"/>
        <v>5.9031253477691923</v>
      </c>
      <c r="M500">
        <f t="shared" si="64"/>
        <v>34.846888871475144</v>
      </c>
    </row>
    <row r="501" spans="1:13" x14ac:dyDescent="0.3">
      <c r="A501">
        <v>846.34999999997797</v>
      </c>
      <c r="B501" s="4">
        <v>224</v>
      </c>
      <c r="C501">
        <f t="shared" si="66"/>
        <v>229.05523356806657</v>
      </c>
      <c r="D501">
        <f t="shared" si="60"/>
        <v>383.29538366056289</v>
      </c>
      <c r="E501">
        <f t="shared" si="61"/>
        <v>-5.0552335680665692</v>
      </c>
      <c r="F501">
        <f t="shared" si="65"/>
        <v>1.0189309325108899E-41</v>
      </c>
      <c r="G501">
        <f t="shared" si="65"/>
        <v>1.8973513560642114E-13</v>
      </c>
      <c r="H501">
        <f t="shared" si="65"/>
        <v>1.8438431234305942E-11</v>
      </c>
      <c r="I501">
        <f t="shared" si="65"/>
        <v>0</v>
      </c>
      <c r="J501">
        <f t="shared" si="65"/>
        <v>0</v>
      </c>
      <c r="K501">
        <f t="shared" si="62"/>
        <v>1.8628166369912361E-11</v>
      </c>
      <c r="L501">
        <f t="shared" si="63"/>
        <v>-5.055233568085197</v>
      </c>
      <c r="M501">
        <f t="shared" si="64"/>
        <v>25.555386427895392</v>
      </c>
    </row>
    <row r="502" spans="1:13" x14ac:dyDescent="0.3">
      <c r="A502">
        <v>846.39999999997804</v>
      </c>
      <c r="B502" s="4">
        <v>196</v>
      </c>
      <c r="C502">
        <f t="shared" si="66"/>
        <v>229.01359248392885</v>
      </c>
      <c r="D502">
        <f t="shared" si="60"/>
        <v>383.24538366056282</v>
      </c>
      <c r="E502">
        <f t="shared" si="61"/>
        <v>-33.013592483928846</v>
      </c>
      <c r="F502">
        <f t="shared" si="65"/>
        <v>5.7570363751455306E-42</v>
      </c>
      <c r="G502">
        <f t="shared" si="65"/>
        <v>1.3304947751943296E-13</v>
      </c>
      <c r="H502">
        <f t="shared" si="65"/>
        <v>1.2924037548931281E-11</v>
      </c>
      <c r="I502">
        <f t="shared" si="65"/>
        <v>0</v>
      </c>
      <c r="J502">
        <f t="shared" si="65"/>
        <v>0</v>
      </c>
      <c r="K502">
        <f t="shared" si="62"/>
        <v>1.3057087026450714E-11</v>
      </c>
      <c r="L502">
        <f t="shared" si="63"/>
        <v>-33.013592483941906</v>
      </c>
      <c r="M502">
        <f t="shared" si="64"/>
        <v>1089.8972886957856</v>
      </c>
    </row>
    <row r="503" spans="1:13" x14ac:dyDescent="0.3">
      <c r="A503">
        <v>846.44999999997799</v>
      </c>
      <c r="B503" s="4">
        <v>248</v>
      </c>
      <c r="C503">
        <f t="shared" si="66"/>
        <v>228.97195139979112</v>
      </c>
      <c r="D503">
        <f t="shared" si="60"/>
        <v>383.19538366056287</v>
      </c>
      <c r="E503">
        <f t="shared" si="61"/>
        <v>19.028048600208876</v>
      </c>
      <c r="F503">
        <f t="shared" si="65"/>
        <v>3.2474906404763959E-42</v>
      </c>
      <c r="G503">
        <f t="shared" si="65"/>
        <v>9.3117817731009299E-14</v>
      </c>
      <c r="H503">
        <f t="shared" si="65"/>
        <v>9.0380895094098718E-12</v>
      </c>
      <c r="I503">
        <f t="shared" si="65"/>
        <v>0</v>
      </c>
      <c r="J503">
        <f t="shared" si="65"/>
        <v>0</v>
      </c>
      <c r="K503">
        <f t="shared" si="62"/>
        <v>9.1312073271408806E-12</v>
      </c>
      <c r="L503">
        <f t="shared" si="63"/>
        <v>19.028048600199746</v>
      </c>
      <c r="M503">
        <f t="shared" si="64"/>
        <v>362.06663353156353</v>
      </c>
    </row>
    <row r="504" spans="1:13" x14ac:dyDescent="0.3">
      <c r="A504">
        <v>846.49999999997794</v>
      </c>
      <c r="B504" s="4">
        <v>231</v>
      </c>
      <c r="C504">
        <f t="shared" si="66"/>
        <v>228.9303103156534</v>
      </c>
      <c r="D504">
        <f t="shared" si="60"/>
        <v>383.14538366056291</v>
      </c>
      <c r="E504">
        <f t="shared" si="61"/>
        <v>2.0696896843465993</v>
      </c>
      <c r="F504">
        <f t="shared" si="65"/>
        <v>1.8289066978367798E-42</v>
      </c>
      <c r="G504">
        <f t="shared" si="65"/>
        <v>6.5043905503163358E-14</v>
      </c>
      <c r="H504">
        <f t="shared" si="65"/>
        <v>6.3060767016064759E-12</v>
      </c>
      <c r="I504">
        <f t="shared" si="65"/>
        <v>0</v>
      </c>
      <c r="J504">
        <f t="shared" si="65"/>
        <v>0</v>
      </c>
      <c r="K504">
        <f t="shared" si="62"/>
        <v>6.3711206071096395E-12</v>
      </c>
      <c r="L504">
        <f t="shared" si="63"/>
        <v>2.0696896843402284</v>
      </c>
      <c r="M504">
        <f t="shared" si="64"/>
        <v>4.2836153894643543</v>
      </c>
    </row>
    <row r="505" spans="1:13" x14ac:dyDescent="0.3">
      <c r="A505">
        <v>846.54999999997801</v>
      </c>
      <c r="B505" s="4">
        <v>254</v>
      </c>
      <c r="C505">
        <f t="shared" si="66"/>
        <v>228.88866923151568</v>
      </c>
      <c r="D505">
        <f t="shared" si="60"/>
        <v>383.09538366056285</v>
      </c>
      <c r="E505">
        <f t="shared" si="61"/>
        <v>25.111330768484322</v>
      </c>
      <c r="F505">
        <f t="shared" si="65"/>
        <v>1.028323830825133E-42</v>
      </c>
      <c r="G505">
        <f t="shared" si="65"/>
        <v>4.5345545999887348E-14</v>
      </c>
      <c r="H505">
        <f t="shared" si="65"/>
        <v>4.3898132330037795E-12</v>
      </c>
      <c r="I505">
        <f t="shared" si="65"/>
        <v>0</v>
      </c>
      <c r="J505">
        <f t="shared" si="65"/>
        <v>0</v>
      </c>
      <c r="K505">
        <f t="shared" si="62"/>
        <v>4.4351587790036672E-12</v>
      </c>
      <c r="L505">
        <f t="shared" si="63"/>
        <v>25.111330768479888</v>
      </c>
      <c r="M505">
        <f t="shared" si="64"/>
        <v>630.57893296400471</v>
      </c>
    </row>
    <row r="506" spans="1:13" x14ac:dyDescent="0.3">
      <c r="A506">
        <v>846.59999999997797</v>
      </c>
      <c r="B506" s="4">
        <v>251</v>
      </c>
      <c r="C506">
        <f t="shared" si="66"/>
        <v>228.84702814737796</v>
      </c>
      <c r="D506">
        <f t="shared" si="60"/>
        <v>383.04538366056289</v>
      </c>
      <c r="E506">
        <f t="shared" si="61"/>
        <v>22.152971852622045</v>
      </c>
      <c r="F506">
        <f t="shared" si="65"/>
        <v>5.7724869298188849E-43</v>
      </c>
      <c r="G506">
        <f t="shared" si="65"/>
        <v>3.1551271483956598E-14</v>
      </c>
      <c r="H506">
        <f t="shared" si="65"/>
        <v>3.0488567643403966E-12</v>
      </c>
      <c r="I506">
        <f t="shared" si="65"/>
        <v>0</v>
      </c>
      <c r="J506">
        <f t="shared" si="65"/>
        <v>0</v>
      </c>
      <c r="K506">
        <f t="shared" si="62"/>
        <v>3.0804080358243533E-12</v>
      </c>
      <c r="L506">
        <f t="shared" si="63"/>
        <v>22.152971852618965</v>
      </c>
      <c r="M506">
        <f t="shared" si="64"/>
        <v>490.7541619029281</v>
      </c>
    </row>
    <row r="507" spans="1:13" x14ac:dyDescent="0.3">
      <c r="A507">
        <v>846.64999999997804</v>
      </c>
      <c r="B507" s="4">
        <v>233</v>
      </c>
      <c r="C507">
        <f t="shared" si="66"/>
        <v>228.80538706324023</v>
      </c>
      <c r="D507">
        <f t="shared" si="60"/>
        <v>382.99538366056282</v>
      </c>
      <c r="E507">
        <f t="shared" si="61"/>
        <v>4.1946129367597678</v>
      </c>
      <c r="F507">
        <f t="shared" si="65"/>
        <v>3.2351224526084016E-43</v>
      </c>
      <c r="G507">
        <f t="shared" si="65"/>
        <v>2.1910551050817262E-14</v>
      </c>
      <c r="H507">
        <f t="shared" si="65"/>
        <v>2.1126725216035451E-12</v>
      </c>
      <c r="I507">
        <f t="shared" si="65"/>
        <v>0</v>
      </c>
      <c r="J507">
        <f t="shared" si="65"/>
        <v>0</v>
      </c>
      <c r="K507">
        <f t="shared" si="62"/>
        <v>2.1345830726543623E-12</v>
      </c>
      <c r="L507">
        <f t="shared" si="63"/>
        <v>4.1946129367576335</v>
      </c>
      <c r="M507">
        <f t="shared" si="64"/>
        <v>17.594777689214499</v>
      </c>
    </row>
    <row r="508" spans="1:13" x14ac:dyDescent="0.3">
      <c r="A508">
        <v>846.69999999997799</v>
      </c>
      <c r="B508" s="4">
        <v>235</v>
      </c>
      <c r="C508">
        <f t="shared" si="66"/>
        <v>228.76374597910251</v>
      </c>
      <c r="D508">
        <f t="shared" si="60"/>
        <v>382.94538366056287</v>
      </c>
      <c r="E508">
        <f t="shared" si="61"/>
        <v>6.2362540208974906</v>
      </c>
      <c r="F508">
        <f t="shared" si="65"/>
        <v>1.8101443000141063E-43</v>
      </c>
      <c r="G508">
        <f t="shared" si="65"/>
        <v>1.5186019021382668E-14</v>
      </c>
      <c r="H508">
        <f t="shared" si="65"/>
        <v>1.4606007845126749E-12</v>
      </c>
      <c r="I508">
        <f t="shared" si="65"/>
        <v>0</v>
      </c>
      <c r="J508">
        <f t="shared" si="65"/>
        <v>0</v>
      </c>
      <c r="K508">
        <f t="shared" si="62"/>
        <v>1.4757868035340576E-12</v>
      </c>
      <c r="L508">
        <f t="shared" si="63"/>
        <v>6.2362540208960144</v>
      </c>
      <c r="M508">
        <f t="shared" si="64"/>
        <v>38.890864213141711</v>
      </c>
    </row>
    <row r="509" spans="1:13" x14ac:dyDescent="0.3">
      <c r="A509">
        <v>846.74999999997704</v>
      </c>
      <c r="B509" s="4">
        <v>202</v>
      </c>
      <c r="C509">
        <f t="shared" si="66"/>
        <v>228.72210489496558</v>
      </c>
      <c r="D509">
        <f t="shared" si="60"/>
        <v>382.89538366056382</v>
      </c>
      <c r="E509">
        <f t="shared" si="61"/>
        <v>-26.722104894965582</v>
      </c>
      <c r="F509">
        <f t="shared" si="65"/>
        <v>1.0111844400014288E-43</v>
      </c>
      <c r="G509">
        <f t="shared" si="65"/>
        <v>1.0504824071121707E-14</v>
      </c>
      <c r="H509">
        <f t="shared" si="65"/>
        <v>1.0074768119285416E-12</v>
      </c>
      <c r="I509">
        <f t="shared" si="65"/>
        <v>0</v>
      </c>
      <c r="J509">
        <f t="shared" si="65"/>
        <v>0</v>
      </c>
      <c r="K509">
        <f t="shared" si="62"/>
        <v>1.0179816359996634E-12</v>
      </c>
      <c r="L509">
        <f t="shared" si="63"/>
        <v>-26.722104894966602</v>
      </c>
      <c r="M509">
        <f t="shared" si="64"/>
        <v>714.070890017598</v>
      </c>
    </row>
    <row r="510" spans="1:13" x14ac:dyDescent="0.3">
      <c r="A510">
        <v>846.79999999997699</v>
      </c>
      <c r="B510" s="4">
        <v>231</v>
      </c>
      <c r="C510">
        <f t="shared" si="66"/>
        <v>228.68046381082786</v>
      </c>
      <c r="D510">
        <f t="shared" si="60"/>
        <v>382.84538366056387</v>
      </c>
      <c r="E510">
        <f t="shared" si="61"/>
        <v>2.3195361891721404</v>
      </c>
      <c r="F510">
        <f t="shared" si="65"/>
        <v>5.6395216323316537E-44</v>
      </c>
      <c r="G510">
        <f t="shared" si="65"/>
        <v>7.2525015800774156E-15</v>
      </c>
      <c r="H510">
        <f t="shared" si="65"/>
        <v>6.9333443870225307E-13</v>
      </c>
      <c r="I510">
        <f t="shared" si="65"/>
        <v>0</v>
      </c>
      <c r="J510">
        <f t="shared" si="65"/>
        <v>0</v>
      </c>
      <c r="K510">
        <f t="shared" si="62"/>
        <v>7.0058694028233053E-13</v>
      </c>
      <c r="L510">
        <f t="shared" si="63"/>
        <v>2.3195361891714397</v>
      </c>
      <c r="M510">
        <f t="shared" si="64"/>
        <v>5.3802481328759644</v>
      </c>
    </row>
    <row r="511" spans="1:13" x14ac:dyDescent="0.3">
      <c r="A511">
        <v>846.84999999997694</v>
      </c>
      <c r="B511" s="4">
        <v>245</v>
      </c>
      <c r="C511">
        <f t="shared" si="66"/>
        <v>228.63882272669025</v>
      </c>
      <c r="D511">
        <f t="shared" si="60"/>
        <v>382.79538366056391</v>
      </c>
      <c r="E511">
        <f t="shared" si="61"/>
        <v>16.36117727330975</v>
      </c>
      <c r="F511">
        <f t="shared" si="65"/>
        <v>3.1401389320976814E-44</v>
      </c>
      <c r="G511">
        <f t="shared" si="65"/>
        <v>4.9973651672900051E-15</v>
      </c>
      <c r="H511">
        <f t="shared" si="65"/>
        <v>4.7605230227883744E-13</v>
      </c>
      <c r="I511">
        <f t="shared" si="65"/>
        <v>0</v>
      </c>
      <c r="J511">
        <f t="shared" si="65"/>
        <v>0</v>
      </c>
      <c r="K511">
        <f t="shared" si="62"/>
        <v>4.8104966744612744E-13</v>
      </c>
      <c r="L511">
        <f t="shared" si="63"/>
        <v>16.36117727330927</v>
      </c>
      <c r="M511">
        <f t="shared" si="64"/>
        <v>267.68812176865174</v>
      </c>
    </row>
    <row r="512" spans="1:13" x14ac:dyDescent="0.3">
      <c r="A512">
        <v>846.89999999997701</v>
      </c>
      <c r="B512" s="4">
        <v>218</v>
      </c>
      <c r="C512">
        <f t="shared" si="66"/>
        <v>228.59718164255241</v>
      </c>
      <c r="D512">
        <f t="shared" si="60"/>
        <v>382.74538366056385</v>
      </c>
      <c r="E512">
        <f t="shared" si="61"/>
        <v>-10.597181642552414</v>
      </c>
      <c r="F512">
        <f t="shared" si="65"/>
        <v>1.7456218431389889E-44</v>
      </c>
      <c r="G512">
        <f t="shared" si="65"/>
        <v>3.4367547632680046E-15</v>
      </c>
      <c r="H512">
        <f t="shared" si="65"/>
        <v>3.2611498176189213E-13</v>
      </c>
      <c r="I512">
        <f t="shared" si="65"/>
        <v>0</v>
      </c>
      <c r="J512">
        <f t="shared" si="65"/>
        <v>0</v>
      </c>
      <c r="K512">
        <f t="shared" si="62"/>
        <v>3.2955173652516011E-13</v>
      </c>
      <c r="L512">
        <f t="shared" si="63"/>
        <v>-10.597181642552744</v>
      </c>
      <c r="M512">
        <f t="shared" si="64"/>
        <v>112.30025876525688</v>
      </c>
    </row>
    <row r="513" spans="1:13" x14ac:dyDescent="0.3">
      <c r="A513">
        <v>846.94999999997697</v>
      </c>
      <c r="B513" s="4">
        <v>253</v>
      </c>
      <c r="C513">
        <f t="shared" si="66"/>
        <v>228.5555405584148</v>
      </c>
      <c r="D513">
        <f t="shared" si="60"/>
        <v>382.69538366056389</v>
      </c>
      <c r="E513">
        <f t="shared" si="61"/>
        <v>24.444459441585195</v>
      </c>
      <c r="F513">
        <f t="shared" si="65"/>
        <v>9.6882687974943461E-45</v>
      </c>
      <c r="G513">
        <f t="shared" si="65"/>
        <v>2.3589036686946224E-15</v>
      </c>
      <c r="H513">
        <f t="shared" si="65"/>
        <v>2.2289022137695132E-13</v>
      </c>
      <c r="I513">
        <f t="shared" si="65"/>
        <v>0</v>
      </c>
      <c r="J513">
        <f t="shared" si="65"/>
        <v>0</v>
      </c>
      <c r="K513">
        <f t="shared" si="62"/>
        <v>2.2524912504564594E-13</v>
      </c>
      <c r="L513">
        <f t="shared" si="63"/>
        <v>24.444459441584971</v>
      </c>
      <c r="M513">
        <f t="shared" si="64"/>
        <v>597.53159739129262</v>
      </c>
    </row>
    <row r="514" spans="1:13" x14ac:dyDescent="0.3">
      <c r="A514">
        <v>846.99999999997704</v>
      </c>
      <c r="B514" s="4">
        <v>199</v>
      </c>
      <c r="C514">
        <f t="shared" si="66"/>
        <v>228.51389947427697</v>
      </c>
      <c r="D514">
        <f t="shared" si="60"/>
        <v>382.64538366056382</v>
      </c>
      <c r="E514">
        <f t="shared" si="61"/>
        <v>-29.513899474276968</v>
      </c>
      <c r="F514">
        <f t="shared" si="65"/>
        <v>5.3683015030793123E-45</v>
      </c>
      <c r="G514">
        <f t="shared" si="65"/>
        <v>1.6159431318044621E-15</v>
      </c>
      <c r="H514">
        <f t="shared" si="65"/>
        <v>1.5199015717199488E-13</v>
      </c>
      <c r="I514">
        <f t="shared" si="65"/>
        <v>0</v>
      </c>
      <c r="J514">
        <f t="shared" si="65"/>
        <v>0</v>
      </c>
      <c r="K514">
        <f t="shared" si="62"/>
        <v>1.5360610030379936E-13</v>
      </c>
      <c r="L514">
        <f t="shared" si="63"/>
        <v>-29.513899474277121</v>
      </c>
      <c r="M514">
        <f t="shared" si="64"/>
        <v>871.07026217773534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Nitrogen_B300</vt:lpstr>
      <vt:lpstr>Nitrogen_B300!A750CR</vt:lpstr>
      <vt:lpstr>Nitrogen_B300!A945CR.</vt:lpstr>
      <vt:lpstr>Nitrogen_B300!A968CR.</vt:lpstr>
      <vt:lpstr>Nitrogen_B300!A994CR.</vt:lpstr>
      <vt:lpstr>Nitrogen_B300!B008CR.</vt:lpstr>
      <vt:lpstr>Nitrogen_B300!B012CR._1</vt:lpstr>
      <vt:lpstr>Nitrogen_B300!B052CR.</vt:lpstr>
      <vt:lpstr>Nitrogen_B300!B055CR.</vt:lpstr>
      <vt:lpstr>Nitrogen_B300!B064CR.</vt:lpstr>
      <vt:lpstr>Nitrogen_B300!B067CR.</vt:lpstr>
      <vt:lpstr>Nitrogen_B300!B075CR.</vt:lpstr>
      <vt:lpstr>Nitrogen_B300!B097CR.</vt:lpstr>
      <vt:lpstr>Nitrogen_B300!B124CR.</vt:lpstr>
      <vt:lpstr>Nitrogen_B300!B143CR.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2017-12-31T03:34:16Z</dcterms:modified>
</cp:coreProperties>
</file>